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istrativa\NFP\SLC\02. LICITAÇÕES\2. LICITAÇÕES E EDITAIS\6. PREGÕES\2024\EDITAL\06. CA PREGÃO - MANUTENÇÃO REFRIGERAÇÃO\EDITAL\EDITAL COMPILADO\"/>
    </mc:Choice>
  </mc:AlternateContent>
  <bookViews>
    <workbookView xWindow="0" yWindow="0" windowWidth="28800" windowHeight="12180" tabRatio="737"/>
  </bookViews>
  <sheets>
    <sheet name="TÉCNICO DE REFRIGERAÇÃO 2024" sheetId="11" r:id="rId1"/>
    <sheet name="MECÂNICO DE REFRIGERAÇÃO 2024" sheetId="4" r:id="rId2"/>
    <sheet name="AUXILIAR DE REFRIGERAÇÃO 2024" sheetId="7" r:id="rId3"/>
    <sheet name="UNIFORMES" sheetId="6" r:id="rId4"/>
    <sheet name="EPI's" sheetId="9" r:id="rId5"/>
    <sheet name="FERRAMENTAS" sheetId="8" r:id="rId6"/>
    <sheet name="DESLOCAMENTO" sheetId="10" r:id="rId7"/>
    <sheet name="Resumo de Custos" sheetId="12" r:id="rId8"/>
  </sheets>
  <externalReferences>
    <externalReference r:id="rId9"/>
  </externalReferences>
  <definedNames>
    <definedName name="asdf">#REF!</definedName>
    <definedName name="asdff">#REF!</definedName>
    <definedName name="asdfff">#REF!</definedName>
    <definedName name="ISS">#REF!</definedName>
    <definedName name="Lista1">#REF!</definedName>
    <definedName name="Serviços" localSheetId="7">#REF!</definedName>
    <definedName name="Serviços">'[1]Dados - Não mexer'!$A:$A</definedName>
    <definedName name="UniformeMensageiro">#REF!</definedName>
    <definedName name="UniformeMensageiros">#REF!</definedName>
    <definedName name="UniformeRecepcionista">#REF!</definedName>
  </definedNames>
  <calcPr calcId="162913"/>
</workbook>
</file>

<file path=xl/calcChain.xml><?xml version="1.0" encoding="utf-8"?>
<calcChain xmlns="http://schemas.openxmlformats.org/spreadsheetml/2006/main">
  <c r="H14" i="12" l="1"/>
  <c r="B25" i="10"/>
  <c r="B16" i="10"/>
  <c r="B24" i="10"/>
  <c r="B23" i="10"/>
  <c r="B22" i="10"/>
  <c r="B21" i="10"/>
  <c r="B15" i="10"/>
  <c r="B14" i="10"/>
  <c r="B13" i="10"/>
  <c r="B12" i="10"/>
  <c r="B6" i="10"/>
  <c r="B5" i="10"/>
  <c r="B4" i="10"/>
  <c r="B3" i="10"/>
  <c r="B7" i="10"/>
  <c r="F7" i="6" l="1"/>
  <c r="E7" i="6"/>
  <c r="F10" i="9"/>
  <c r="E10" i="9"/>
  <c r="F55" i="8"/>
  <c r="E55" i="8"/>
  <c r="C25" i="10"/>
  <c r="C16" i="10"/>
  <c r="C7" i="10"/>
  <c r="C23" i="10"/>
  <c r="C22" i="10"/>
  <c r="C21" i="10"/>
  <c r="C14" i="10"/>
  <c r="C13" i="10"/>
  <c r="C12" i="10"/>
  <c r="C6" i="10"/>
  <c r="C5" i="10"/>
  <c r="C4" i="10"/>
  <c r="C3" i="10"/>
  <c r="E56" i="8"/>
  <c r="E11" i="9"/>
  <c r="E9" i="6"/>
  <c r="D64" i="11" l="1"/>
  <c r="C42" i="7" l="1"/>
  <c r="C41" i="7"/>
  <c r="C40" i="7"/>
  <c r="C39" i="7"/>
  <c r="C36" i="7"/>
  <c r="C35" i="7"/>
  <c r="C43" i="7" s="1"/>
  <c r="C34" i="7"/>
  <c r="C33" i="7"/>
  <c r="C32" i="7"/>
  <c r="C31" i="7"/>
  <c r="C30" i="7"/>
  <c r="C29" i="7"/>
  <c r="C37" i="7" s="1"/>
  <c r="C27" i="7"/>
  <c r="C42" i="4"/>
  <c r="C41" i="4"/>
  <c r="C40" i="4"/>
  <c r="C39" i="4"/>
  <c r="C36" i="4"/>
  <c r="C35" i="4"/>
  <c r="C43" i="4" s="1"/>
  <c r="C34" i="4"/>
  <c r="C33" i="4"/>
  <c r="C32" i="4"/>
  <c r="C31" i="4"/>
  <c r="C30" i="4"/>
  <c r="C29" i="4"/>
  <c r="C37" i="4" s="1"/>
  <c r="C27" i="4"/>
  <c r="A11" i="7"/>
  <c r="A10" i="7"/>
  <c r="C9" i="7"/>
  <c r="D9" i="7" s="1"/>
  <c r="B9" i="7"/>
  <c r="A9" i="7"/>
  <c r="D8" i="7"/>
  <c r="B8" i="7"/>
  <c r="A8" i="7"/>
  <c r="A11" i="4"/>
  <c r="A10" i="4"/>
  <c r="C9" i="4"/>
  <c r="D9" i="4" s="1"/>
  <c r="B9" i="4"/>
  <c r="A9" i="4"/>
  <c r="D8" i="4"/>
  <c r="D11" i="4" s="1"/>
  <c r="B8" i="4"/>
  <c r="A8" i="4"/>
  <c r="D11" i="11"/>
  <c r="A11" i="11"/>
  <c r="D10" i="11"/>
  <c r="A10" i="11"/>
  <c r="C9" i="11"/>
  <c r="D9" i="11" s="1"/>
  <c r="B9" i="11"/>
  <c r="A9" i="11"/>
  <c r="D8" i="11"/>
  <c r="B8" i="11"/>
  <c r="A8" i="11"/>
  <c r="A57" i="8"/>
  <c r="A12" i="9"/>
  <c r="D13" i="11" l="1"/>
  <c r="C44" i="7"/>
  <c r="C44" i="4"/>
  <c r="D10" i="7"/>
  <c r="D11" i="7"/>
  <c r="D10" i="4"/>
  <c r="B19" i="12" l="1"/>
  <c r="I13" i="12" l="1"/>
  <c r="I14" i="12" l="1"/>
  <c r="I15" i="12" s="1"/>
  <c r="H15" i="12"/>
  <c r="A99" i="11"/>
  <c r="A98" i="11"/>
  <c r="A97" i="11"/>
  <c r="A96" i="11"/>
  <c r="A95" i="11"/>
  <c r="A94" i="11"/>
  <c r="C83" i="11"/>
  <c r="C77" i="11"/>
  <c r="A71" i="11"/>
  <c r="C49" i="11"/>
  <c r="C43" i="11"/>
  <c r="C42" i="11"/>
  <c r="C51" i="11" s="1"/>
  <c r="C41" i="11"/>
  <c r="C40" i="11"/>
  <c r="C44" i="11" s="1"/>
  <c r="C96" i="11" s="1"/>
  <c r="C39" i="11"/>
  <c r="C36" i="11"/>
  <c r="C35" i="11"/>
  <c r="C34" i="11"/>
  <c r="C33" i="11"/>
  <c r="C50" i="11" s="1"/>
  <c r="C32" i="11"/>
  <c r="C31" i="11"/>
  <c r="C30" i="11"/>
  <c r="C29" i="11"/>
  <c r="C37" i="11" s="1"/>
  <c r="C95" i="11" s="1"/>
  <c r="C27" i="11"/>
  <c r="A5" i="11"/>
  <c r="H25" i="12" l="1"/>
  <c r="I25" i="12" s="1"/>
  <c r="D21" i="11"/>
  <c r="C94" i="11"/>
  <c r="C46" i="11"/>
  <c r="C47" i="11" s="1"/>
  <c r="C97" i="11" s="1"/>
  <c r="C54" i="11"/>
  <c r="C55" i="11" s="1"/>
  <c r="C52" i="11"/>
  <c r="C98" i="11" s="1"/>
  <c r="D7" i="10"/>
  <c r="D25" i="10"/>
  <c r="F31" i="10" s="1"/>
  <c r="D16" i="10"/>
  <c r="F30" i="10" s="1"/>
  <c r="D26" i="11" l="1"/>
  <c r="D23" i="11"/>
  <c r="D50" i="11"/>
  <c r="D51" i="11"/>
  <c r="D15" i="11"/>
  <c r="D22" i="11"/>
  <c r="D24" i="11"/>
  <c r="D25" i="11"/>
  <c r="D49" i="11"/>
  <c r="D19" i="11"/>
  <c r="D20" i="11"/>
  <c r="C56" i="11"/>
  <c r="C99" i="11"/>
  <c r="C100" i="11" s="1"/>
  <c r="D54" i="11"/>
  <c r="D55" i="11" s="1"/>
  <c r="F29" i="10"/>
  <c r="F32" i="10" s="1"/>
  <c r="D35" i="11" l="1"/>
  <c r="D33" i="11"/>
  <c r="D32" i="11"/>
  <c r="D34" i="11"/>
  <c r="D41" i="11"/>
  <c r="D46" i="11"/>
  <c r="D47" i="11" s="1"/>
  <c r="D27" i="11"/>
  <c r="D40" i="11"/>
  <c r="D39" i="11"/>
  <c r="D29" i="11"/>
  <c r="D30" i="11"/>
  <c r="G19" i="12"/>
  <c r="D31" i="11"/>
  <c r="D42" i="11"/>
  <c r="D43" i="11"/>
  <c r="D36" i="11"/>
  <c r="D52" i="11"/>
  <c r="F33" i="10"/>
  <c r="F34" i="10"/>
  <c r="D37" i="11" l="1"/>
  <c r="D44" i="11"/>
  <c r="D56" i="11" s="1"/>
  <c r="D58" i="11" s="1"/>
  <c r="H19" i="12"/>
  <c r="G20" i="12"/>
  <c r="I19" i="12" l="1"/>
  <c r="I20" i="12" s="1"/>
  <c r="H20" i="12"/>
  <c r="H26" i="12" s="1"/>
  <c r="I26" i="12" s="1"/>
  <c r="G25" i="8"/>
  <c r="I25" i="8" s="1"/>
  <c r="G9" i="9" l="1"/>
  <c r="G8" i="9"/>
  <c r="G7" i="9"/>
  <c r="G6" i="9"/>
  <c r="G5" i="9"/>
  <c r="G4" i="9"/>
  <c r="G3" i="9"/>
  <c r="G11" i="9" l="1"/>
  <c r="G54" i="8"/>
  <c r="I54" i="8" s="1"/>
  <c r="G53" i="8"/>
  <c r="I53" i="8" s="1"/>
  <c r="G52" i="8"/>
  <c r="I52" i="8" s="1"/>
  <c r="G51" i="8"/>
  <c r="I51" i="8" s="1"/>
  <c r="G50" i="8"/>
  <c r="I50" i="8" s="1"/>
  <c r="G49" i="8"/>
  <c r="I49" i="8" s="1"/>
  <c r="G48" i="8"/>
  <c r="I48" i="8" s="1"/>
  <c r="G47" i="8"/>
  <c r="I47" i="8" s="1"/>
  <c r="G46" i="8"/>
  <c r="I46" i="8" s="1"/>
  <c r="G45" i="8"/>
  <c r="I45" i="8" s="1"/>
  <c r="G44" i="8"/>
  <c r="I44" i="8" s="1"/>
  <c r="G43" i="8"/>
  <c r="I43" i="8" s="1"/>
  <c r="G42" i="8"/>
  <c r="I42" i="8" s="1"/>
  <c r="G41" i="8"/>
  <c r="I41" i="8" s="1"/>
  <c r="G40" i="8"/>
  <c r="I40" i="8" s="1"/>
  <c r="G39" i="8"/>
  <c r="I39" i="8" s="1"/>
  <c r="G38" i="8"/>
  <c r="I38" i="8" s="1"/>
  <c r="G37" i="8"/>
  <c r="I37" i="8" s="1"/>
  <c r="G36" i="8"/>
  <c r="I36" i="8" s="1"/>
  <c r="G35" i="8"/>
  <c r="I35" i="8" s="1"/>
  <c r="G34" i="8"/>
  <c r="I34" i="8" s="1"/>
  <c r="G33" i="8"/>
  <c r="I33" i="8" s="1"/>
  <c r="G32" i="8"/>
  <c r="I32" i="8" s="1"/>
  <c r="G31" i="8"/>
  <c r="I31" i="8" s="1"/>
  <c r="G30" i="8"/>
  <c r="I30" i="8" s="1"/>
  <c r="G29" i="8"/>
  <c r="I29" i="8" s="1"/>
  <c r="G28" i="8"/>
  <c r="I28" i="8" s="1"/>
  <c r="G27" i="8"/>
  <c r="I27" i="8" s="1"/>
  <c r="G26" i="8"/>
  <c r="I26" i="8" s="1"/>
  <c r="G24" i="8"/>
  <c r="I24" i="8" s="1"/>
  <c r="G23" i="8"/>
  <c r="I23" i="8" s="1"/>
  <c r="G22" i="8"/>
  <c r="I22" i="8" s="1"/>
  <c r="G21" i="8"/>
  <c r="I21" i="8" s="1"/>
  <c r="G20" i="8"/>
  <c r="I20" i="8" s="1"/>
  <c r="G19" i="8"/>
  <c r="I19" i="8" s="1"/>
  <c r="G18" i="8"/>
  <c r="I18" i="8" s="1"/>
  <c r="G17" i="8"/>
  <c r="I17" i="8" s="1"/>
  <c r="G16" i="8"/>
  <c r="I16" i="8" s="1"/>
  <c r="G15" i="8"/>
  <c r="I15" i="8" s="1"/>
  <c r="G14" i="8"/>
  <c r="I14" i="8" s="1"/>
  <c r="G13" i="8"/>
  <c r="I13" i="8" s="1"/>
  <c r="G12" i="8"/>
  <c r="I12" i="8" s="1"/>
  <c r="G11" i="8"/>
  <c r="I11" i="8" s="1"/>
  <c r="G10" i="8"/>
  <c r="I10" i="8" s="1"/>
  <c r="G9" i="8"/>
  <c r="I9" i="8" s="1"/>
  <c r="G8" i="8"/>
  <c r="I8" i="8" s="1"/>
  <c r="G7" i="8"/>
  <c r="I7" i="8" s="1"/>
  <c r="G6" i="8"/>
  <c r="I6" i="8" s="1"/>
  <c r="G5" i="8"/>
  <c r="I5" i="8" s="1"/>
  <c r="G4" i="8"/>
  <c r="I4" i="8" s="1"/>
  <c r="G3" i="8"/>
  <c r="G12" i="9" l="1"/>
  <c r="G13" i="9" s="1"/>
  <c r="G56" i="8"/>
  <c r="G57" i="8" s="1"/>
  <c r="I3" i="8"/>
  <c r="I56" i="8" s="1"/>
  <c r="A99" i="7"/>
  <c r="A98" i="7"/>
  <c r="A97" i="7"/>
  <c r="A96" i="7"/>
  <c r="A95" i="7"/>
  <c r="A94" i="7"/>
  <c r="C83" i="7"/>
  <c r="C77" i="7"/>
  <c r="A71" i="7"/>
  <c r="C51" i="7"/>
  <c r="C49" i="7"/>
  <c r="C50" i="7"/>
  <c r="A5" i="7"/>
  <c r="G6" i="6"/>
  <c r="G5" i="6"/>
  <c r="G4" i="6"/>
  <c r="G3" i="6"/>
  <c r="I57" i="8" l="1"/>
  <c r="I58" i="8" s="1"/>
  <c r="G61" i="8" s="1"/>
  <c r="D65" i="11"/>
  <c r="D65" i="4"/>
  <c r="D65" i="7"/>
  <c r="D13" i="7"/>
  <c r="D21" i="7" s="1"/>
  <c r="G58" i="8"/>
  <c r="G60" i="8"/>
  <c r="G8" i="6"/>
  <c r="G9" i="6" s="1"/>
  <c r="C95" i="7"/>
  <c r="C96" i="7"/>
  <c r="C54" i="7"/>
  <c r="C55" i="7" s="1"/>
  <c r="C46" i="7"/>
  <c r="C47" i="7" s="1"/>
  <c r="C97" i="7" s="1"/>
  <c r="C94" i="7"/>
  <c r="C52" i="7"/>
  <c r="C98" i="7" s="1"/>
  <c r="G62" i="8" l="1"/>
  <c r="D66" i="7" s="1"/>
  <c r="D15" i="7"/>
  <c r="D36" i="7" s="1"/>
  <c r="D26" i="7"/>
  <c r="D22" i="7"/>
  <c r="D50" i="7"/>
  <c r="D25" i="7"/>
  <c r="D19" i="7"/>
  <c r="D20" i="7"/>
  <c r="D49" i="7"/>
  <c r="D23" i="7"/>
  <c r="D24" i="7"/>
  <c r="D51" i="7"/>
  <c r="C99" i="7"/>
  <c r="C100" i="7" s="1"/>
  <c r="C56" i="7"/>
  <c r="D46" i="7"/>
  <c r="D47" i="7" s="1"/>
  <c r="D43" i="7"/>
  <c r="D41" i="7"/>
  <c r="D39" i="7"/>
  <c r="D54" i="7"/>
  <c r="D55" i="7" s="1"/>
  <c r="D66" i="11" l="1"/>
  <c r="D66" i="4"/>
  <c r="D34" i="7"/>
  <c r="D64" i="7"/>
  <c r="D52" i="7"/>
  <c r="D31" i="7"/>
  <c r="D35" i="7"/>
  <c r="D29" i="7"/>
  <c r="D33" i="7"/>
  <c r="D40" i="7"/>
  <c r="D42" i="7"/>
  <c r="D30" i="7"/>
  <c r="D32" i="7"/>
  <c r="D27" i="7"/>
  <c r="D44" i="7" l="1"/>
  <c r="D37" i="7"/>
  <c r="D56" i="7" l="1"/>
  <c r="D58" i="7" s="1"/>
  <c r="A95" i="4"/>
  <c r="A99" i="4" l="1"/>
  <c r="A98" i="4"/>
  <c r="A97" i="4"/>
  <c r="A96" i="4"/>
  <c r="A94" i="4"/>
  <c r="C83" i="4"/>
  <c r="C77" i="4"/>
  <c r="A71" i="4"/>
  <c r="C51" i="4"/>
  <c r="C50" i="4"/>
  <c r="C54" i="4"/>
  <c r="C55" i="4" s="1"/>
  <c r="A5" i="4"/>
  <c r="D13" i="4" l="1"/>
  <c r="D15" i="4" s="1"/>
  <c r="D64" i="4" s="1"/>
  <c r="C95" i="4"/>
  <c r="C96" i="4"/>
  <c r="C94" i="4"/>
  <c r="C99" i="4"/>
  <c r="C46" i="4"/>
  <c r="C47" i="4" s="1"/>
  <c r="C97" i="4" s="1"/>
  <c r="C49" i="4"/>
  <c r="C52" i="4" s="1"/>
  <c r="C98" i="4" s="1"/>
  <c r="D50" i="4" l="1"/>
  <c r="D24" i="4"/>
  <c r="D23" i="4"/>
  <c r="D20" i="4"/>
  <c r="D54" i="4"/>
  <c r="D55" i="4" s="1"/>
  <c r="D25" i="4"/>
  <c r="D51" i="4"/>
  <c r="D26" i="4"/>
  <c r="D22" i="4"/>
  <c r="D21" i="4"/>
  <c r="D19" i="4"/>
  <c r="C100" i="4"/>
  <c r="D49" i="4"/>
  <c r="C56" i="4"/>
  <c r="D42" i="4"/>
  <c r="D35" i="4"/>
  <c r="D33" i="4"/>
  <c r="D46" i="4"/>
  <c r="D47" i="4" s="1"/>
  <c r="D43" i="4"/>
  <c r="D41" i="4"/>
  <c r="D39" i="4"/>
  <c r="D36" i="4"/>
  <c r="D34" i="4"/>
  <c r="D32" i="4"/>
  <c r="D30" i="4"/>
  <c r="D40" i="4"/>
  <c r="D29" i="4"/>
  <c r="D31" i="4"/>
  <c r="D52" i="4" l="1"/>
  <c r="D27" i="4"/>
  <c r="D44" i="4"/>
  <c r="D37" i="4"/>
  <c r="D56" i="4" l="1"/>
  <c r="D58" i="4" l="1"/>
  <c r="G10" i="6" l="1"/>
  <c r="D61" i="4" l="1"/>
  <c r="D68" i="4" s="1"/>
  <c r="D71" i="4" s="1"/>
  <c r="D61" i="11"/>
  <c r="D68" i="11" s="1"/>
  <c r="D71" i="11" s="1"/>
  <c r="D61" i="7"/>
  <c r="D68" i="7" s="1"/>
  <c r="D71" i="7" s="1"/>
  <c r="D75" i="11" l="1"/>
  <c r="D76" i="11"/>
  <c r="D75" i="7"/>
  <c r="D76" i="7"/>
  <c r="D75" i="4"/>
  <c r="D76" i="4"/>
  <c r="D77" i="11" l="1"/>
  <c r="D81" i="11" s="1"/>
  <c r="D77" i="4"/>
  <c r="D80" i="4" s="1"/>
  <c r="D77" i="7"/>
  <c r="D82" i="11" l="1"/>
  <c r="D80" i="11"/>
  <c r="D81" i="4"/>
  <c r="D82" i="4"/>
  <c r="D80" i="7"/>
  <c r="D81" i="7"/>
  <c r="D82" i="7"/>
  <c r="D83" i="11" l="1"/>
  <c r="D85" i="11" s="1"/>
  <c r="D83" i="4"/>
  <c r="D85" i="4" s="1"/>
  <c r="D5" i="12" s="1"/>
  <c r="G5" i="12" s="1"/>
  <c r="H5" i="12" s="1"/>
  <c r="I5" i="12" s="1"/>
  <c r="D83" i="7"/>
  <c r="D85" i="7" s="1"/>
  <c r="D87" i="11" l="1"/>
  <c r="D88" i="11" s="1"/>
  <c r="D4" i="12"/>
  <c r="D87" i="4"/>
  <c r="D88" i="4" s="1"/>
  <c r="D6" i="12"/>
  <c r="G6" i="12" s="1"/>
  <c r="H6" i="12" s="1"/>
  <c r="I6" i="12" s="1"/>
  <c r="D87" i="7"/>
  <c r="D88" i="7" s="1"/>
  <c r="G4" i="12" l="1"/>
  <c r="H4" i="12" s="1"/>
  <c r="H7" i="12" s="1"/>
  <c r="H24" i="12" s="1"/>
  <c r="I4" i="12" l="1"/>
  <c r="I7" i="12" s="1"/>
  <c r="G7" i="12"/>
  <c r="I24" i="12"/>
  <c r="I27" i="12" s="1"/>
  <c r="H27" i="12"/>
</calcChain>
</file>

<file path=xl/comments1.xml><?xml version="1.0" encoding="utf-8"?>
<comments xmlns="http://schemas.openxmlformats.org/spreadsheetml/2006/main">
  <authors>
    <author>thiagoaz</author>
  </authors>
  <commentList>
    <comment ref="B5" authorId="0" shapeId="0">
      <text>
        <r>
          <rPr>
            <sz val="9"/>
            <color indexed="81"/>
            <rFont val="Segoe UI"/>
            <family val="2"/>
          </rPr>
          <t>Pesquisar normativo do Estado que fixa o salário mínimo, se for superior ao mínimo nacional.</t>
        </r>
      </text>
    </comment>
    <comment ref="D7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C8" authorId="0" shapeId="0">
      <text>
        <r>
          <rPr>
            <sz val="9"/>
            <color indexed="81"/>
            <rFont val="Segoe UI"/>
            <family val="2"/>
          </rPr>
          <t>10%, 20% ou 40% a depender do grau de insalubridade, definido em laudo pericial.</t>
        </r>
      </text>
    </comment>
    <comment ref="D61" authorId="0" shapeId="0">
      <text>
        <r>
          <rPr>
            <sz val="9"/>
            <color indexed="81"/>
            <rFont val="Segoe UI"/>
            <family val="2"/>
          </rPr>
          <t>Total da Planilha "Uniformes" referente ao serviço respectivo.</t>
        </r>
      </text>
    </comment>
    <comment ref="D62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6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A80" authorId="0" shapeId="0">
      <text>
        <r>
          <rPr>
            <sz val="9"/>
            <color indexed="81"/>
            <rFont val="Segoe UI"/>
            <family val="2"/>
          </rPr>
          <t>Verificar a alíquota específica no município da contratação.</t>
        </r>
      </text>
    </comment>
  </commentList>
</comments>
</file>

<file path=xl/comments2.xml><?xml version="1.0" encoding="utf-8"?>
<comments xmlns="http://schemas.openxmlformats.org/spreadsheetml/2006/main">
  <authors>
    <author>thiagoaz</author>
  </authors>
  <commentList>
    <comment ref="B5" authorId="0" shapeId="0">
      <text>
        <r>
          <rPr>
            <sz val="9"/>
            <color indexed="81"/>
            <rFont val="Segoe UI"/>
            <family val="2"/>
          </rPr>
          <t>Pesquisar normativo do Estado que fixa o salário mínimo, se for superior ao mínimo nacional.</t>
        </r>
      </text>
    </comment>
    <comment ref="D7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C8" authorId="0" shapeId="0">
      <text>
        <r>
          <rPr>
            <sz val="9"/>
            <color indexed="81"/>
            <rFont val="Segoe UI"/>
            <family val="2"/>
          </rPr>
          <t>10%, 20% ou 40% a depender do grau de insalubridade, definido em laudo pericial.</t>
        </r>
      </text>
    </comment>
    <comment ref="D61" authorId="0" shapeId="0">
      <text>
        <r>
          <rPr>
            <sz val="9"/>
            <color indexed="81"/>
            <rFont val="Segoe UI"/>
            <family val="2"/>
          </rPr>
          <t>Total da Planilha "Uniformes" referente ao serviço respectivo.</t>
        </r>
      </text>
    </comment>
    <comment ref="D62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6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A80" authorId="0" shapeId="0">
      <text>
        <r>
          <rPr>
            <sz val="9"/>
            <color indexed="81"/>
            <rFont val="Segoe UI"/>
            <family val="2"/>
          </rPr>
          <t>Verificar a alíquota específica no município da contratação.</t>
        </r>
      </text>
    </comment>
  </commentList>
</comments>
</file>

<file path=xl/comments3.xml><?xml version="1.0" encoding="utf-8"?>
<comments xmlns="http://schemas.openxmlformats.org/spreadsheetml/2006/main">
  <authors>
    <author>thiagoaz</author>
  </authors>
  <commentList>
    <comment ref="B5" authorId="0" shapeId="0">
      <text>
        <r>
          <rPr>
            <sz val="9"/>
            <color indexed="81"/>
            <rFont val="Segoe UI"/>
            <family val="2"/>
          </rPr>
          <t>Pesquisar normativo do Estado que fixa o salário mínimo, se for superior ao mínimo nacional.</t>
        </r>
      </text>
    </comment>
    <comment ref="D7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C8" authorId="0" shapeId="0">
      <text>
        <r>
          <rPr>
            <sz val="9"/>
            <color indexed="81"/>
            <rFont val="Segoe UI"/>
            <family val="2"/>
          </rPr>
          <t>10%, 20% ou 40% a depender do grau de insalubridade, definido em laudo pericial.</t>
        </r>
      </text>
    </comment>
    <comment ref="D61" authorId="0" shapeId="0">
      <text>
        <r>
          <rPr>
            <sz val="9"/>
            <color indexed="81"/>
            <rFont val="Segoe UI"/>
            <family val="2"/>
          </rPr>
          <t>Total da Planilha "Uniformes" referente ao serviço respectivo.</t>
        </r>
      </text>
    </comment>
    <comment ref="D62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6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A80" authorId="0" shapeId="0">
      <text>
        <r>
          <rPr>
            <sz val="9"/>
            <color indexed="81"/>
            <rFont val="Segoe UI"/>
            <family val="2"/>
          </rPr>
          <t>Verificar a alíquota específica no município da contratação.</t>
        </r>
      </text>
    </comment>
  </commentList>
</comments>
</file>

<file path=xl/comments4.xml><?xml version="1.0" encoding="utf-8"?>
<comments xmlns="http://schemas.openxmlformats.org/spreadsheetml/2006/main">
  <authors>
    <author>thiagoaz</author>
  </authors>
  <commentList>
    <comment ref="F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</commentList>
</comments>
</file>

<file path=xl/comments5.xml><?xml version="1.0" encoding="utf-8"?>
<comments xmlns="http://schemas.openxmlformats.org/spreadsheetml/2006/main">
  <authors>
    <author>thiagoaz</author>
  </authors>
  <commentList>
    <comment ref="F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</commentList>
</comments>
</file>

<file path=xl/comments6.xml><?xml version="1.0" encoding="utf-8"?>
<comments xmlns="http://schemas.openxmlformats.org/spreadsheetml/2006/main">
  <authors>
    <author>thiagoaz</author>
  </authors>
  <commentList>
    <comment ref="F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</commentList>
</comments>
</file>

<file path=xl/comments7.xml><?xml version="1.0" encoding="utf-8"?>
<comments xmlns="http://schemas.openxmlformats.org/spreadsheetml/2006/main">
  <authors>
    <author>thiagoaz</author>
  </authors>
  <commentList>
    <comment ref="D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4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5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6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12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1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14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15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21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22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23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  <comment ref="D24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</commentList>
</comments>
</file>

<file path=xl/comments8.xml><?xml version="1.0" encoding="utf-8"?>
<comments xmlns="http://schemas.openxmlformats.org/spreadsheetml/2006/main">
  <authors>
    <author>thiagoaz</author>
  </authors>
  <commentList>
    <comment ref="G14" authorId="0" shapeId="0">
      <text>
        <r>
          <rPr>
            <sz val="9"/>
            <color indexed="81"/>
            <rFont val="Segoe UI"/>
            <family val="2"/>
          </rPr>
          <t>Fonte: SINAPI</t>
        </r>
      </text>
    </comment>
  </commentList>
</comments>
</file>

<file path=xl/sharedStrings.xml><?xml version="1.0" encoding="utf-8"?>
<sst xmlns="http://schemas.openxmlformats.org/spreadsheetml/2006/main" count="565" uniqueCount="286">
  <si>
    <t>Mecânico de Refrigeração</t>
  </si>
  <si>
    <t>Lucro</t>
  </si>
  <si>
    <t>PIS</t>
  </si>
  <si>
    <t>COFINS</t>
  </si>
  <si>
    <t>ISS</t>
  </si>
  <si>
    <t>PLANILHA DE CUSTOS E FORMAÇÃO DE PREÇOS</t>
  </si>
  <si>
    <t>Jornada</t>
  </si>
  <si>
    <t>44 h</t>
  </si>
  <si>
    <t>Turno</t>
  </si>
  <si>
    <t>Diurno</t>
  </si>
  <si>
    <t>I - COMPOSIÇÃO DA REMUNERAÇÃO (R$)</t>
  </si>
  <si>
    <t>Outros Adicionais</t>
  </si>
  <si>
    <t>SUB-TOTAL DA REMUNERAÇÃO (R$)</t>
  </si>
  <si>
    <t>TOTAL DA REMUNERAÇÃO (R$)</t>
  </si>
  <si>
    <t>II - ENCARGOS SOCIAIS INCIDENTES SOBRE A REMUNERAÇÃO (R$)</t>
  </si>
  <si>
    <t>GRUPO A - ENCARGOS</t>
  </si>
  <si>
    <t>A.01 SEGURIDADE SOCIAL</t>
  </si>
  <si>
    <t>A.02 FGTS</t>
  </si>
  <si>
    <t>A.03 SESI/SESC</t>
  </si>
  <si>
    <t>A.04 SENAI/SENAC</t>
  </si>
  <si>
    <t>A.05 INCRA</t>
  </si>
  <si>
    <t>A.06 SEBRAE</t>
  </si>
  <si>
    <t>A.07 Salário Educação</t>
  </si>
  <si>
    <t>A.08 Riscos Ambientais do Trabalho – RAT x FAP</t>
  </si>
  <si>
    <t>TOTAL - GRUPO A - ENCARGOS</t>
  </si>
  <si>
    <t>GRUPO B</t>
  </si>
  <si>
    <t>B.01 13º Salário</t>
  </si>
  <si>
    <t>B.02 Férias (sem o abono de 1/3)</t>
  </si>
  <si>
    <t>B.03 Aviso Prévio Trabalhado</t>
  </si>
  <si>
    <t>B.04 Auxílio Doença</t>
  </si>
  <si>
    <t>B.05 Acidente de Trabalho</t>
  </si>
  <si>
    <t>B.06 Faltas Legais</t>
  </si>
  <si>
    <t>B.07 Férias sobre Licença Maternidade</t>
  </si>
  <si>
    <t>B.08 Licença Paternidade</t>
  </si>
  <si>
    <t>TOTAL - GRUPO B</t>
  </si>
  <si>
    <t>GRUPO C</t>
  </si>
  <si>
    <t>C.01 Aviso Prévio Indenizado</t>
  </si>
  <si>
    <t>C.02 Indenização Adicional</t>
  </si>
  <si>
    <t>C.03 Indenização (rescisão sem justa causa – multa de 40% do FGTS)</t>
  </si>
  <si>
    <t>C.04 Abono de Férias - 1/3 constitucional</t>
  </si>
  <si>
    <t>C.05 Abono de Férias - 1/3 constitucional sobre licença maternidade</t>
  </si>
  <si>
    <t xml:space="preserve">TOTAL - GRUPO C </t>
  </si>
  <si>
    <t>GRUPO D</t>
  </si>
  <si>
    <t>D.01 Incidência dos encargos do grupo A sobre o grupo B</t>
  </si>
  <si>
    <t>TOTAL - GRUPO D</t>
  </si>
  <si>
    <t>GRUPO E</t>
  </si>
  <si>
    <t>E.01 Incidência do FGTS sobre o aviso prévio indenizado</t>
  </si>
  <si>
    <t>E.02 Incidência do FGTS sobre o período médio de afastamento superior a 15 dias motivado por acidente do trabalho</t>
  </si>
  <si>
    <t>E.03 Incidência de FGTS sobre férias 1/3 constitucional</t>
  </si>
  <si>
    <t xml:space="preserve">TOTAL - GRUPO E </t>
  </si>
  <si>
    <t>GRUPO F</t>
  </si>
  <si>
    <t xml:space="preserve">F.01 Incidência dos encargos do Grupo A sobre os valores constantes da base de cálculo referente ao salário maternidade </t>
  </si>
  <si>
    <t>TOTAL - GRUPO F</t>
  </si>
  <si>
    <t>TOTAL - ENCARGOS SOCIAIS (R$)</t>
  </si>
  <si>
    <t>VALOR TOTAL DE REMUNERAÇÃO + ENCARGOS SOCIAIS (R$)</t>
  </si>
  <si>
    <t>III - INSUMOS</t>
  </si>
  <si>
    <t>TOTAL - INSUMOS (R$)</t>
  </si>
  <si>
    <t>V - LDI E TRIBUTAÇÃO</t>
  </si>
  <si>
    <t>LUCRO E DESPESAS INDIRETAS (LDI)</t>
  </si>
  <si>
    <t>Despesas Administrativas/Operacionais</t>
  </si>
  <si>
    <t>TOTAL - LUCRO E DESPESAS INDIRETAS</t>
  </si>
  <si>
    <t>TRIBUTAÇÃO SOBRE FATURAMENTO</t>
  </si>
  <si>
    <t>TOTAL - TRIBUTAÇÃO SOBRE FATURAMENTO</t>
  </si>
  <si>
    <t>PREÇO MENSAL PARA 1 (UM) EMPREGADO (R$)</t>
  </si>
  <si>
    <t>Quantidade de empregados no posto</t>
  </si>
  <si>
    <t>Item</t>
  </si>
  <si>
    <t>%</t>
  </si>
  <si>
    <t>TOTAL ENCARGOS SOCIAIS</t>
  </si>
  <si>
    <t>*De acordo com os encargos complementares do Sinapi para essa função</t>
  </si>
  <si>
    <t>MÃO DE OBRA</t>
  </si>
  <si>
    <t>Serviços</t>
  </si>
  <si>
    <t xml:space="preserve">Turno </t>
  </si>
  <si>
    <t>Valor Mensal/ Empregado (R$)</t>
  </si>
  <si>
    <t>Empregados/ Posto</t>
  </si>
  <si>
    <r>
      <t>Valor Mensal Total</t>
    </r>
    <r>
      <rPr>
        <b/>
        <sz val="11"/>
        <color indexed="8"/>
        <rFont val="Calibri"/>
        <family val="2"/>
      </rPr>
      <t xml:space="preserve"> (R$)</t>
    </r>
  </si>
  <si>
    <r>
      <t>Valor Anual</t>
    </r>
    <r>
      <rPr>
        <b/>
        <sz val="11"/>
        <color indexed="8"/>
        <rFont val="Calibri"/>
        <family val="2"/>
      </rPr>
      <t xml:space="preserve"> (R$)</t>
    </r>
  </si>
  <si>
    <t>ITEM</t>
  </si>
  <si>
    <t>INSUMO</t>
  </si>
  <si>
    <t>UND</t>
  </si>
  <si>
    <t>1.1</t>
  </si>
  <si>
    <t>Camisa de Brim aberta
Tipo Manga: Curta
Características Adicionais: Frente Aberta Com Botões</t>
  </si>
  <si>
    <t>Und</t>
  </si>
  <si>
    <t>1.2</t>
  </si>
  <si>
    <t>Calça em tecido Jeans
Tamanho: Variado</t>
  </si>
  <si>
    <t>1.3</t>
  </si>
  <si>
    <t>Batas em tecido Brim
Tipo Manga: Curta
Características Adicionais: Com gola e um bolso com logotipo bordado
Tamanho: Sob medida</t>
  </si>
  <si>
    <t>1.4</t>
  </si>
  <si>
    <t>Crachá de Identificação
Material: PVC</t>
  </si>
  <si>
    <t>1.0</t>
  </si>
  <si>
    <t>Alicate Rebitador
Material Cabo: Emborrachado
Material Corpo: Aço
Bicos: 3/32, 1/8, 5/32 E 3/16"</t>
  </si>
  <si>
    <t>2.0</t>
  </si>
  <si>
    <t>Alicate Bico Reto
Material: Aço Cromo Vanádio
Aplicação: Equipamentos e Instações Elétricas</t>
  </si>
  <si>
    <t>3.0</t>
  </si>
  <si>
    <t>Alicate De Corte
Material: Aço Cromo Vanádio
Tipo Corte: Diagonal
Tipo Cabo: Isolado</t>
  </si>
  <si>
    <t>4.0</t>
  </si>
  <si>
    <t>Alicate Universal
Material: Aço Cromo Vanádio
Material Cabo: Plástico
Tipo Cabo: Isolado 1.Ooo Volts</t>
  </si>
  <si>
    <t>5.0</t>
  </si>
  <si>
    <t>Alicate De Pressão
Material: Aço Cromo Vanádio
Aplicação: Uso Geral</t>
  </si>
  <si>
    <t>6.0</t>
  </si>
  <si>
    <t>Arco de Serra
Material Cabo: Alumínio
Tratamento Superficial: Pintura Eletrostática
Tamanho: 12 POL</t>
  </si>
  <si>
    <t>7.0</t>
  </si>
  <si>
    <t>Bomba Lava Jato/Alta Pressão 1700W</t>
  </si>
  <si>
    <t>8.0</t>
  </si>
  <si>
    <t>Bomba de Vácuo (12CFM)</t>
  </si>
  <si>
    <t>9.0</t>
  </si>
  <si>
    <t>Detector Eletrônico de vazamento de Gás Refrigarante
Tensão Alimentação: 10 A 20 VCC
Área Cobertura: 300 M2
Características Adicionais: Com Indicador Visual</t>
  </si>
  <si>
    <t>10.0</t>
  </si>
  <si>
    <t>Chave Canhão Tubular
Material: Aço Din 17350 - 31crv3
Dimensões: 1/4 POL</t>
  </si>
  <si>
    <t>11.0</t>
  </si>
  <si>
    <t>Chave Canhão Tubular
Material: Aço Din 17350 - 31crv3
Dimensões: 1/6 POL</t>
  </si>
  <si>
    <t>12.0</t>
  </si>
  <si>
    <t>Balança Digital para Refrigeração
Capacidade Pesagem: 100 KG
Características Adicionais: Display Lcd, Precisão O,05% Rdg + 10g</t>
  </si>
  <si>
    <t>13.0</t>
  </si>
  <si>
    <t>Chave Regulagem - Ajustável
Material: Aço Cromo Vanádio
Tamanho: 12 POL</t>
  </si>
  <si>
    <t>14.0</t>
  </si>
  <si>
    <t>Chave Regulagem - Ajustável
Material: Aço Cromo Vanádio
Tamanho: 6 POL</t>
  </si>
  <si>
    <t>15.0</t>
  </si>
  <si>
    <t>Chave Biela (L)
Material: Aço Din 17350 - 31crv3
Tratamento Superficial: Cromado
Bitola: 3/8 POL</t>
  </si>
  <si>
    <t>16.0</t>
  </si>
  <si>
    <t>Chave Biela (L)
Material: Aço Din 17350 - 31crv3
Tratamento Superficial: Cromado
Bitola: 7/16 POL</t>
  </si>
  <si>
    <t>17.0</t>
  </si>
  <si>
    <t>Chave Biela (L)
Material: Aço Din 17350 - 31crv3
Tratamento Superficial: Cromado
Bitola: 1/2 POL</t>
  </si>
  <si>
    <t>18.0</t>
  </si>
  <si>
    <t>Chave Biela (L)
Material: Aço Din 17350 - 31crv3
Tratamento Superficial: Cromado
Bitola: 9/16 POL</t>
  </si>
  <si>
    <t>19.0</t>
  </si>
  <si>
    <t>Chave Biela (L)
Material: Aço Din 17350 - 31crv3
Tratamento Superficial: Cromado
Bitola: 5/8 POL</t>
  </si>
  <si>
    <t>20.0</t>
  </si>
  <si>
    <t>Cortador Manual de Tubo</t>
  </si>
  <si>
    <t>21.0</t>
  </si>
  <si>
    <t>Conjunto PPU Oxiacetileno
Componentes: 2 Cilindros/2 Regulador Pressão/1 Maçarico/Valvula
Características Adicionais: Carrinho de Transporte/Cilindro Oxigênio (1 M³) e Acetileno (1,25kg)</t>
  </si>
  <si>
    <t>22.0</t>
  </si>
  <si>
    <t>23.0</t>
  </si>
  <si>
    <t>Extensão Elétrica Tipo Pp
Comprimento: 15 M
Formação Do Cabo: 2 X 1,5 MM2
Tensão Nominal: 250 V
Corrente Nominal: 10 A</t>
  </si>
  <si>
    <t>24.0</t>
  </si>
  <si>
    <t>Escada Tesoura
Material: Alumínio
Número Degraus: 7 UN
Revestimento Degraus: Antiderrapante
Características Adicionais: Travamento Automático, Sapatas Antiderrapantes</t>
  </si>
  <si>
    <t>25.0</t>
  </si>
  <si>
    <t>Furadeira Portátil
Tipo: Profissional
Tamanho Mandril: 1/2 POL
Tensão Alimentação: 220 V</t>
  </si>
  <si>
    <t>26.0</t>
  </si>
  <si>
    <t>Jogo de Chave
Material: Aço
Tipo: Allen
Quantidade Peças: 11
Tamanho: 1,5 A 10 Mm</t>
  </si>
  <si>
    <t>27.0</t>
  </si>
  <si>
    <t>Jogo Chave de Boca
Material: Aço
Tipo: Combinada
Quantidade Peças: 15
Componentes: 6 à 32 Mm
Acabamento Superficial: Cromado</t>
  </si>
  <si>
    <t>28.0</t>
  </si>
  <si>
    <t>Jogo de Chave Frezada
Material: Aço Cromo Vanádio
Tipo: Estrela
Quantidade Peças: 12
Componentes: 6 à 32Mm</t>
  </si>
  <si>
    <t>29.0</t>
  </si>
  <si>
    <t>Jogo Chave de Fenda
Material: Aço Cromo Vanádio
Quantidade Peças: 7
Características Adicionais: Certificação para uso em 1000 Volts. Com Maleta.</t>
  </si>
  <si>
    <t>30.0</t>
  </si>
  <si>
    <t>Jogo de Chave Philips
Material: Aço Cromo Vanádio
Quantidade Peças: 5
Características Adicionais: Temperado E Pontas Imantadas</t>
  </si>
  <si>
    <t>31.0</t>
  </si>
  <si>
    <t>Conjunto Broca
Material: Vídea
Aplicação: Concreto
Componentes: 10 Peças (3 à 14 Mm)</t>
  </si>
  <si>
    <t>32.0</t>
  </si>
  <si>
    <t>Maleta Ferramentas
Material: Chapa Aço Carbono
Comprimento: 500 MM
Quantidade Gavetas: 5 UND
Tipo Caixa: Sanfona
Características Adicionais:  Jogo De Chaves.</t>
  </si>
  <si>
    <t>33.0</t>
  </si>
  <si>
    <t>Martelo Bola 300 G
Material: Aço Vanádio - 31crv3
Material Cabo: Fibra
Acabamento Corpo: Cabeça Forjada e Fosfotizada</t>
  </si>
  <si>
    <t>34.0</t>
  </si>
  <si>
    <t>Marreta
Material: Aço Forjado De 35mm
Material Cabo: Fibra De Vidro
Peso: 1000 G
Tipo: Oitavado</t>
  </si>
  <si>
    <t>35.0</t>
  </si>
  <si>
    <t>Conjunto Flangeador Excêntrico com Catraca</t>
  </si>
  <si>
    <t>36.0</t>
  </si>
  <si>
    <t>Martelete Profissional
Tipo: Rotativo
Potência: 800 W
Tensão Alimentação: 220 V</t>
  </si>
  <si>
    <t>37.0</t>
  </si>
  <si>
    <t>Conjunto Manifold
Componentes: Manômetro Alta e Baixa Pressão/ Válvulas/ Concetores/ Mangueiras
Aplicação: Gás Refrigeração R-410A</t>
  </si>
  <si>
    <t>38.0</t>
  </si>
  <si>
    <t>Conjunto Manifold
Componentes: Conjunto De Válvulas / 2 Manômetros / Mangueiras / Conectores
Aplicação: Gases R22 - R134a - R404a - R407c</t>
  </si>
  <si>
    <t>39.0</t>
  </si>
  <si>
    <t>Trena de 5 M
Material: Aço
Largura Lâmina: 19 MM
Revestimento: Borracha
Características Adicionais: Enrolamento Automático Com Trava</t>
  </si>
  <si>
    <t>40.0</t>
  </si>
  <si>
    <t>Vacuômetro Digital Portátil
Material: Metálico
Capacidade: 0 A 12.000 Microns
Características Adicionais: Leitura Vácuo 7 Escalas Internacionais</t>
  </si>
  <si>
    <t>41.0</t>
  </si>
  <si>
    <t>Serra Copo de Videa
Material: Diamantada
Diâmetro: 65 MM
Características Adicionais: Haste 3/8 Pol Com 150mm/Guia Para Centralizar Furo</t>
  </si>
  <si>
    <t>42.0</t>
  </si>
  <si>
    <t>Serra Copo de Videa
Material: Diamantada
Diâmetro: 75 MM
Características Adicionais: Haste 3/8 Pol Com 150mm/Guia Para Centralizar Furo</t>
  </si>
  <si>
    <t>43.0</t>
  </si>
  <si>
    <t>Escada Extensível De Alumínio
Capacidade: 150 KG
Tipo Sapata: Borracha Antiderrapante
Tipo Degraus: Com Apoio Plano
Quantidade Degraus: 2 X 10
Características Adicionais: Rodas</t>
  </si>
  <si>
    <t>44.0</t>
  </si>
  <si>
    <t>Alicate Amperímetro Digital
Corrente: 20 A/ 200 A/ 1.000 A A
Voltagem: 750v Ac E 1000v Dc
Alimentação: Bateria
Voltagem Bateria: 9 V
Resistência: 2 MOHM</t>
  </si>
  <si>
    <t>45.0</t>
  </si>
  <si>
    <t>Alicate Para Climpar
Material: Aço Cromo Vanádio
Características Adicionais: Prensa Terminais Olhal 0,5mm A 10 Mm
Material Cabo: Plástico
Tipo Corte: Reto</t>
  </si>
  <si>
    <t>46.0</t>
  </si>
  <si>
    <t>Bolsa Coletora Higienização Ar Cond. Cassete 60000 BTUS</t>
  </si>
  <si>
    <t>47.0</t>
  </si>
  <si>
    <t>Alargador de Tubos de 1/4" a 7/8"</t>
  </si>
  <si>
    <t>48.0</t>
  </si>
  <si>
    <t>Mola para Curva Tubo de Cobre 1/2”</t>
  </si>
  <si>
    <t>49.0</t>
  </si>
  <si>
    <t>Mola para Curva Tubo de Cobre 5/8”</t>
  </si>
  <si>
    <t>50.0</t>
  </si>
  <si>
    <t>Termômetro Digital Penta III</t>
  </si>
  <si>
    <t>51.0</t>
  </si>
  <si>
    <t>Mangueira Trançada de Pvc Flexível - Cristal - Pt 250 - 1/2" - 50 Metros</t>
  </si>
  <si>
    <t>Máscara Proteção Resp. c/ Anvisa
Modelo: Respirador Dobrável                                                                                                                                                                                                                                                                     Tipo: Bico de Pato
Classe: Pff2, N95 ou Equivalente</t>
  </si>
  <si>
    <t>Óculos Proteção
Material Proteção: Policarbonato
Tipo Lente: Policarbonato Translúcido
Cor Lente: Incolor</t>
  </si>
  <si>
    <t xml:space="preserve">Bota Segurança 
Material: couro Impermeável
Cor: Preta
Tamanho: Sob Medida
</t>
  </si>
  <si>
    <t>Par</t>
  </si>
  <si>
    <t>Luva de PVC 
Tipo: Cano curto</t>
  </si>
  <si>
    <t>Capa de Chuva em PVC                                 
Cor: Amarela
Características Adicionais: Capuz, Botões Plástico Pressão, Com Solda Eletrônica
Tamanho Referência: Sob Medida</t>
  </si>
  <si>
    <t>Unid</t>
  </si>
  <si>
    <t>Cinto de Segurança
Tipo: Paraquedista
Material: Poliamida, Poliéster, Alumínio, Aço</t>
  </si>
  <si>
    <t>Luva de Pano</t>
  </si>
  <si>
    <t>Cilindro Gás com Adaptador 50L
Material: Aço
Tipo Gás: Nitrogênio</t>
  </si>
  <si>
    <t>Regulador Pressão Material Corpo: Latão Forjado
Tipo Conexão Saída: Rosca 1/4" Nptf
Características Adicionais: Duplo Estágio/Rosqueamento Universal/Válvula Segur
Aplicação: Cilindro De Nitrogênio</t>
  </si>
  <si>
    <t>52.0</t>
  </si>
  <si>
    <t>União dos Palmares (distancia ida e volta 170km)</t>
  </si>
  <si>
    <t>TOTAL</t>
  </si>
  <si>
    <t>Arapiraca (distancia 270km)</t>
  </si>
  <si>
    <t>Santana do Ipanema (distancia 420km)</t>
  </si>
  <si>
    <t>Para estimativa de custo com deslocamento sob demanda, consideramos 04 (quatro) viagens/mês para cada subseção</t>
  </si>
  <si>
    <t>Local</t>
  </si>
  <si>
    <t>Estimativa mensal</t>
  </si>
  <si>
    <t>Total mensal:</t>
  </si>
  <si>
    <t>Total anual:</t>
  </si>
  <si>
    <t>Total do contrato:</t>
  </si>
  <si>
    <t>Valor Anual</t>
  </si>
  <si>
    <t>TOTAL MÃO DE OBRA (R$)</t>
  </si>
  <si>
    <t>Qtde. de Postos</t>
  </si>
  <si>
    <r>
      <t>Valor no Triênio</t>
    </r>
    <r>
      <rPr>
        <b/>
        <sz val="11"/>
        <color indexed="8"/>
        <rFont val="Calibri"/>
        <family val="2"/>
      </rPr>
      <t xml:space="preserve"> (R$)</t>
    </r>
  </si>
  <si>
    <t>VALOR TOTAL ESTIMADO PARA OS INSUMOS DE MANUTENÇÃO</t>
  </si>
  <si>
    <t>Ref</t>
  </si>
  <si>
    <t>Descrição</t>
  </si>
  <si>
    <t>Valor no Triênio</t>
  </si>
  <si>
    <t>A</t>
  </si>
  <si>
    <t>Valor Total Estimado com Material de Consumo para Manutenção Predial (BDI=16,00%)</t>
  </si>
  <si>
    <t>B</t>
  </si>
  <si>
    <t>C</t>
  </si>
  <si>
    <t>TOTAL ESTIMADO DA PROPOSTA PARA MATERIAIS DE MANUTENÇÃO PREDIAL(R$)</t>
  </si>
  <si>
    <t>QUADRO RESUMO – CUSTO ESTIMADO COM DESLOCAMENTOS</t>
  </si>
  <si>
    <t xml:space="preserve">Valor Mensal </t>
  </si>
  <si>
    <t>(=) TOTAL ESTIMADO PARA CUSTOS COM DESLOCAMENTOS EVENTUAIS AO LONGO DO CONTRATO</t>
  </si>
  <si>
    <t>VALOR GLOBAL ESTIMADO DA PROPOSTA</t>
  </si>
  <si>
    <t>ANUAL</t>
  </si>
  <si>
    <t>TRIÊNIO</t>
  </si>
  <si>
    <t>Ref.</t>
  </si>
  <si>
    <t>Valor (R$)</t>
  </si>
  <si>
    <t>Valor Total Estimado dos Postos de Serviços</t>
  </si>
  <si>
    <t>Valor Estimado dos Materiais de Consumo para Manutenção</t>
  </si>
  <si>
    <t>D</t>
  </si>
  <si>
    <t>Valor Estimado dos deslocamentos para as unidades do interior</t>
  </si>
  <si>
    <t>Técnico de Refrigeração</t>
  </si>
  <si>
    <t>Aux. Mecânico de Refrigeração</t>
  </si>
  <si>
    <t>QUADRO RESUMO – VALOR MENSAL PARA MATERIAIS DE MANUTENÇÃO DE EQUIPAMENTOS DE REFRIGERAÇÃO</t>
  </si>
  <si>
    <t>VALOR TOTAL DA PROPOSTA (A+B+C)</t>
  </si>
  <si>
    <t>ANEXO X - PROPOSTA</t>
  </si>
  <si>
    <t>Nota: Encargos sociais embutidos no valor Sinapi com desoneração: 46,59%
* fonte insumo 40925 SINAPI/AL 12/2023</t>
  </si>
  <si>
    <t>Nota: Encargos sociais embutidos no valor Sinapi com desoneração: 46,48%
* fonte insumo 40975 SINAPI/AL 12/2023</t>
  </si>
  <si>
    <r>
      <t xml:space="preserve">(-) Percentual de Desconto sobre a Tabela SINAPI, ofertado pelo licitante, a incidir sobre o montante de custos estimado para materiais  </t>
    </r>
    <r>
      <rPr>
        <b/>
        <sz val="11"/>
        <color indexed="8"/>
        <rFont val="Calibri"/>
        <family val="2"/>
      </rPr>
      <t>= (% de desconto x 'A') - Desconto máximo permitido: 16,00%, equivante ao valor do BDI</t>
    </r>
  </si>
  <si>
    <t>Editar nesta aba apenas a célula com fundo amarelo</t>
  </si>
  <si>
    <t>Outros a especificar (indicar Cláusula da CCT, se houver)</t>
  </si>
  <si>
    <t>POSTO - TÉCNICO DE REFRIGERAÇÃO</t>
  </si>
  <si>
    <t>PREÇO MENSAL DO POSTO (R$)</t>
  </si>
  <si>
    <t>PREÇO ANUAL DO POSTO (R$)</t>
  </si>
  <si>
    <t>POSTO - MECÂNICO DE REFRIGERAÇÃO</t>
  </si>
  <si>
    <t>POSTO - AUXILIAR MECÂNICO DE REFRIGERAÇÃO</t>
  </si>
  <si>
    <t>FUNCIONÁRIOS</t>
  </si>
  <si>
    <t>QUANTITATIVO ANUAL ESTIMADO</t>
  </si>
  <si>
    <t>VALOR ANUAL TOTAL</t>
  </si>
  <si>
    <t xml:space="preserve">TOTAL ANUAL PARA </t>
  </si>
  <si>
    <t>TOTAL ANUAL POR FUNCIONÁRIO</t>
  </si>
  <si>
    <t>TOTAL MENSAL POR FUNCIONÁRIO</t>
  </si>
  <si>
    <t>TOTAL MANUTENÇÃO MENSAL + DEPRECIAÇÃO MENSAL POR FUNCIONÁRIO</t>
  </si>
  <si>
    <t>TAXA DE DEPRECIAÇÃO ANUAL</t>
  </si>
  <si>
    <t>VALOR ANUAL DEPRECIADO</t>
  </si>
  <si>
    <t>MANUTENÇÃO MENSAL POR FUNCIONÁRIO</t>
  </si>
  <si>
    <t>DEPRECIAÇÃO MENSAL POR FUNCIONÁRIO</t>
  </si>
  <si>
    <t>QUANTITATIVO ANUAL ESTIMADO POR FUNCIONÁRIO</t>
  </si>
  <si>
    <t>44h</t>
  </si>
  <si>
    <t>Salário base calculado sobre o insumo 40922 SINAPI/AL de 12/2023 não poderá ser inferior a R$ 2.638,75</t>
  </si>
  <si>
    <t>Salário base calculado sobre o insumo 40922 SINAPI/AL de 12/2023 não poderá ser inferior a R$ 2.337,77</t>
  </si>
  <si>
    <t>Salário base calculado sobre o insumo 40922 SINAPI/AL de 12/2023 não poderá ser inferior a R$ 1.447,77</t>
  </si>
  <si>
    <t>(-) Desconto Auxílio Transporte sobre o salário base</t>
  </si>
  <si>
    <t>PROPOSTA DE PREÇOS - UNIFORMES</t>
  </si>
  <si>
    <t>PREÇO UNITÁRIO MÁXIMO</t>
  </si>
  <si>
    <t>PREÇO UNITÁRIO PROPOSTO</t>
  </si>
  <si>
    <t>PROPOSTA DE PREÇOS - EPI (EQUIPAMENTOS DE PROTEÇÃO INDIVIDUAL)</t>
  </si>
  <si>
    <t>VALOR MÁXIMO</t>
  </si>
  <si>
    <t>VALOR PROPOSTO</t>
  </si>
  <si>
    <t>ALUGUEL DE VEÍCULO</t>
  </si>
  <si>
    <t>ALIMENTAÇÃO (dois funcionários)</t>
  </si>
  <si>
    <t>MOTORISTA (ORSE/2023)</t>
  </si>
  <si>
    <t>COMBUSTÍVEL</t>
  </si>
  <si>
    <t>TOTAL GERAL</t>
  </si>
  <si>
    <t>Auxílio alimentação - valor mínimo de</t>
  </si>
  <si>
    <t>Vale transporte - valor mínimo de</t>
  </si>
  <si>
    <t>Uniforme (Alimentar a guia UNIFORMES)</t>
  </si>
  <si>
    <t>EPI (Alimentar a guia EPI´s)</t>
  </si>
  <si>
    <t>Ferramentas (Alimentar a guia FERRAMENTAS)</t>
  </si>
  <si>
    <t>PROPOSTA DE PREÇOS - FERRAMENTAS</t>
  </si>
  <si>
    <t>VALOR MÍNIMO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</si>
</sst>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%"/>
    <numFmt numFmtId="167" formatCode="&quot;R$&quot;\ #,##0.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8"/>
      <color rgb="FF000000"/>
      <name val="Segoe U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9"/>
      <color indexed="81"/>
      <name val="Segoe U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5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1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9" fontId="2" fillId="0" borderId="0" applyFont="0" applyFill="0" applyBorder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3" borderId="0" applyNumberFormat="0" applyBorder="0" applyAlignment="0" applyProtection="0"/>
    <xf numFmtId="0" fontId="11" fillId="22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3" borderId="0" applyNumberFormat="0" applyBorder="0" applyAlignment="0" applyProtection="0"/>
    <xf numFmtId="0" fontId="11" fillId="22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3" borderId="0" applyNumberFormat="0" applyBorder="0" applyAlignment="0" applyProtection="0"/>
    <xf numFmtId="0" fontId="11" fillId="22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9" fontId="2" fillId="0" borderId="0" applyFont="0" applyFill="0" applyBorder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9" fontId="2" fillId="0" borderId="0" applyFont="0" applyFill="0" applyBorder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9" fontId="2" fillId="0" borderId="0" applyFont="0" applyFill="0" applyBorder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6" applyNumberFormat="0" applyAlignment="0" applyProtection="0"/>
    <xf numFmtId="0" fontId="7" fillId="17" borderId="7" applyNumberFormat="0" applyAlignment="0" applyProtection="0"/>
    <xf numFmtId="0" fontId="8" fillId="0" borderId="8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6" applyNumberFormat="0" applyAlignment="0" applyProtection="0"/>
    <xf numFmtId="0" fontId="10" fillId="3" borderId="0" applyNumberFormat="0" applyBorder="0" applyAlignment="0" applyProtection="0"/>
    <xf numFmtId="16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23" borderId="9" applyNumberFormat="0" applyFont="0" applyAlignment="0" applyProtection="0"/>
    <xf numFmtId="0" fontId="12" fillId="16" borderId="10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/>
    <xf numFmtId="0" fontId="2" fillId="0" borderId="0"/>
    <xf numFmtId="164" fontId="2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25" fillId="0" borderId="0" xfId="36" applyFont="1" applyAlignment="1" applyProtection="1">
      <alignment vertical="center"/>
    </xf>
    <xf numFmtId="0" fontId="25" fillId="25" borderId="0" xfId="36" applyFont="1" applyFill="1" applyBorder="1" applyAlignment="1" applyProtection="1">
      <alignment horizontal="right" vertical="center"/>
    </xf>
    <xf numFmtId="0" fontId="25" fillId="0" borderId="0" xfId="36" applyFont="1" applyFill="1" applyAlignment="1" applyProtection="1">
      <alignment vertical="center"/>
    </xf>
    <xf numFmtId="0" fontId="25" fillId="25" borderId="5" xfId="36" applyFont="1" applyFill="1" applyBorder="1" applyAlignment="1" applyProtection="1">
      <alignment horizontal="right" vertical="center" wrapText="1"/>
    </xf>
    <xf numFmtId="49" fontId="24" fillId="26" borderId="2" xfId="36" applyNumberFormat="1" applyFont="1" applyFill="1" applyBorder="1" applyAlignment="1" applyProtection="1">
      <alignment vertical="center"/>
    </xf>
    <xf numFmtId="49" fontId="24" fillId="26" borderId="3" xfId="36" applyNumberFormat="1" applyFont="1" applyFill="1" applyBorder="1" applyAlignment="1" applyProtection="1">
      <alignment vertical="center"/>
    </xf>
    <xf numFmtId="49" fontId="24" fillId="26" borderId="4" xfId="36" applyNumberFormat="1" applyFont="1" applyFill="1" applyBorder="1" applyAlignment="1" applyProtection="1">
      <alignment vertical="center"/>
    </xf>
    <xf numFmtId="0" fontId="25" fillId="25" borderId="16" xfId="36" applyFont="1" applyFill="1" applyBorder="1" applyAlignment="1" applyProtection="1">
      <alignment horizontal="left" vertical="center"/>
    </xf>
    <xf numFmtId="0" fontId="25" fillId="25" borderId="0" xfId="36" applyFont="1" applyFill="1" applyBorder="1" applyAlignment="1" applyProtection="1">
      <alignment horizontal="left" vertical="center"/>
    </xf>
    <xf numFmtId="4" fontId="25" fillId="25" borderId="0" xfId="36" applyNumberFormat="1" applyFont="1" applyFill="1" applyBorder="1" applyAlignment="1" applyProtection="1">
      <alignment horizontal="right" vertical="center"/>
    </xf>
    <xf numFmtId="0" fontId="25" fillId="25" borderId="0" xfId="36" applyFont="1" applyFill="1" applyBorder="1" applyAlignment="1" applyProtection="1">
      <alignment horizontal="right" vertical="center" wrapText="1"/>
    </xf>
    <xf numFmtId="4" fontId="24" fillId="25" borderId="17" xfId="1744" applyNumberFormat="1" applyFont="1" applyFill="1" applyBorder="1" applyAlignment="1" applyProtection="1">
      <alignment horizontal="right" vertical="center"/>
    </xf>
    <xf numFmtId="9" fontId="25" fillId="25" borderId="0" xfId="1743" applyFont="1" applyFill="1" applyBorder="1" applyAlignment="1" applyProtection="1">
      <alignment horizontal="right" vertical="center"/>
    </xf>
    <xf numFmtId="0" fontId="25" fillId="25" borderId="16" xfId="36" applyFont="1" applyFill="1" applyBorder="1" applyAlignment="1" applyProtection="1">
      <alignment vertical="center"/>
    </xf>
    <xf numFmtId="0" fontId="25" fillId="25" borderId="0" xfId="36" applyFont="1" applyFill="1" applyBorder="1" applyAlignment="1" applyProtection="1">
      <alignment vertical="center"/>
    </xf>
    <xf numFmtId="0" fontId="22" fillId="0" borderId="0" xfId="36" applyFont="1" applyAlignment="1" applyProtection="1">
      <alignment vertical="center"/>
    </xf>
    <xf numFmtId="4" fontId="24" fillId="26" borderId="3" xfId="36" applyNumberFormat="1" applyFont="1" applyFill="1" applyBorder="1" applyAlignment="1" applyProtection="1">
      <alignment horizontal="right" vertical="center"/>
    </xf>
    <xf numFmtId="4" fontId="24" fillId="26" borderId="4" xfId="1744" applyNumberFormat="1" applyFont="1" applyFill="1" applyBorder="1" applyAlignment="1" applyProtection="1">
      <alignment horizontal="right" vertical="center"/>
    </xf>
    <xf numFmtId="0" fontId="24" fillId="25" borderId="2" xfId="36" applyFont="1" applyFill="1" applyBorder="1" applyAlignment="1" applyProtection="1">
      <alignment vertical="center" wrapText="1"/>
    </xf>
    <xf numFmtId="166" fontId="29" fillId="25" borderId="3" xfId="36" applyNumberFormat="1" applyFont="1" applyFill="1" applyBorder="1" applyAlignment="1" applyProtection="1">
      <alignment horizontal="right" vertical="center"/>
    </xf>
    <xf numFmtId="10" fontId="24" fillId="25" borderId="3" xfId="1743" applyNumberFormat="1" applyFont="1" applyFill="1" applyBorder="1" applyAlignment="1" applyProtection="1">
      <alignment vertical="center"/>
    </xf>
    <xf numFmtId="4" fontId="24" fillId="25" borderId="4" xfId="36" applyNumberFormat="1" applyFont="1" applyFill="1" applyBorder="1" applyAlignment="1" applyProtection="1">
      <alignment horizontal="right" vertical="center"/>
    </xf>
    <xf numFmtId="0" fontId="25" fillId="0" borderId="18" xfId="36" applyFont="1" applyFill="1" applyBorder="1" applyAlignment="1" applyProtection="1">
      <alignment vertical="center" wrapText="1"/>
    </xf>
    <xf numFmtId="0" fontId="25" fillId="0" borderId="19" xfId="36" applyFont="1" applyFill="1" applyBorder="1" applyAlignment="1" applyProtection="1">
      <alignment vertical="center"/>
    </xf>
    <xf numFmtId="166" fontId="25" fillId="0" borderId="1" xfId="1746" applyNumberFormat="1" applyFont="1" applyFill="1" applyBorder="1" applyAlignment="1" applyProtection="1">
      <alignment horizontal="right" vertical="center"/>
    </xf>
    <xf numFmtId="4" fontId="25" fillId="0" borderId="1" xfId="1747" applyNumberFormat="1" applyFont="1" applyFill="1" applyBorder="1" applyAlignment="1" applyProtection="1">
      <alignment horizontal="right" vertical="center"/>
    </xf>
    <xf numFmtId="0" fontId="25" fillId="0" borderId="0" xfId="36" applyFont="1" applyFill="1" applyBorder="1" applyAlignment="1" applyProtection="1">
      <alignment vertical="center"/>
    </xf>
    <xf numFmtId="0" fontId="25" fillId="0" borderId="0" xfId="36" applyFont="1" applyAlignment="1" applyProtection="1">
      <alignment horizontal="left" vertical="center"/>
    </xf>
    <xf numFmtId="166" fontId="25" fillId="0" borderId="1" xfId="1746" quotePrefix="1" applyNumberFormat="1" applyFont="1" applyFill="1" applyBorder="1" applyAlignment="1" applyProtection="1">
      <alignment horizontal="right" vertical="center"/>
    </xf>
    <xf numFmtId="0" fontId="24" fillId="26" borderId="15" xfId="36" applyFont="1" applyFill="1" applyBorder="1" applyAlignment="1" applyProtection="1">
      <alignment vertical="center" wrapText="1"/>
    </xf>
    <xf numFmtId="0" fontId="25" fillId="26" borderId="5" xfId="36" applyFont="1" applyFill="1" applyBorder="1" applyAlignment="1" applyProtection="1">
      <alignment vertical="center"/>
    </xf>
    <xf numFmtId="166" fontId="24" fillId="26" borderId="1" xfId="1747" quotePrefix="1" applyNumberFormat="1" applyFont="1" applyFill="1" applyBorder="1" applyAlignment="1" applyProtection="1">
      <alignment horizontal="right" vertical="center"/>
    </xf>
    <xf numFmtId="4" fontId="24" fillId="26" borderId="1" xfId="1747" applyNumberFormat="1" applyFont="1" applyFill="1" applyBorder="1" applyAlignment="1" applyProtection="1">
      <alignment horizontal="right" vertical="center"/>
    </xf>
    <xf numFmtId="0" fontId="24" fillId="26" borderId="18" xfId="36" applyFont="1" applyFill="1" applyBorder="1" applyAlignment="1" applyProtection="1">
      <alignment horizontal="left" vertical="center" wrapText="1"/>
    </xf>
    <xf numFmtId="0" fontId="24" fillId="26" borderId="19" xfId="36" applyFont="1" applyFill="1" applyBorder="1" applyAlignment="1" applyProtection="1">
      <alignment horizontal="left" vertical="center" wrapText="1"/>
    </xf>
    <xf numFmtId="166" fontId="24" fillId="26" borderId="19" xfId="36" applyNumberFormat="1" applyFont="1" applyFill="1" applyBorder="1" applyAlignment="1" applyProtection="1">
      <alignment horizontal="right" vertical="center"/>
    </xf>
    <xf numFmtId="4" fontId="24" fillId="26" borderId="20" xfId="36" applyNumberFormat="1" applyFont="1" applyFill="1" applyBorder="1" applyAlignment="1" applyProtection="1">
      <alignment horizontal="right" vertical="center"/>
    </xf>
    <xf numFmtId="166" fontId="25" fillId="0" borderId="0" xfId="1743" applyNumberFormat="1" applyFont="1" applyFill="1" applyBorder="1" applyAlignment="1" applyProtection="1">
      <alignment horizontal="right" vertical="center"/>
    </xf>
    <xf numFmtId="166" fontId="25" fillId="0" borderId="1" xfId="1743" quotePrefix="1" applyNumberFormat="1" applyFont="1" applyFill="1" applyBorder="1" applyAlignment="1" applyProtection="1">
      <alignment horizontal="right" vertical="center"/>
    </xf>
    <xf numFmtId="166" fontId="25" fillId="0" borderId="5" xfId="1743" applyNumberFormat="1" applyFont="1" applyFill="1" applyBorder="1" applyAlignment="1" applyProtection="1">
      <alignment horizontal="right" vertical="center"/>
    </xf>
    <xf numFmtId="166" fontId="24" fillId="26" borderId="3" xfId="36" applyNumberFormat="1" applyFont="1" applyFill="1" applyBorder="1" applyAlignment="1" applyProtection="1">
      <alignment horizontal="right" vertical="center"/>
    </xf>
    <xf numFmtId="166" fontId="24" fillId="26" borderId="1" xfId="1746" quotePrefix="1" applyNumberFormat="1" applyFont="1" applyFill="1" applyBorder="1" applyAlignment="1" applyProtection="1">
      <alignment horizontal="right" vertical="center"/>
    </xf>
    <xf numFmtId="0" fontId="24" fillId="0" borderId="0" xfId="36" applyFont="1" applyAlignment="1" applyProtection="1">
      <alignment vertical="center"/>
    </xf>
    <xf numFmtId="4" fontId="24" fillId="26" borderId="4" xfId="36" applyNumberFormat="1" applyFont="1" applyFill="1" applyBorder="1" applyAlignment="1" applyProtection="1">
      <alignment horizontal="right" vertical="center"/>
    </xf>
    <xf numFmtId="166" fontId="25" fillId="0" borderId="19" xfId="1746" applyNumberFormat="1" applyFont="1" applyFill="1" applyBorder="1" applyAlignment="1" applyProtection="1">
      <alignment horizontal="right" vertical="center"/>
    </xf>
    <xf numFmtId="4" fontId="25" fillId="25" borderId="1" xfId="1747" applyNumberFormat="1" applyFont="1" applyFill="1" applyBorder="1" applyAlignment="1" applyProtection="1">
      <alignment horizontal="right" vertical="center"/>
    </xf>
    <xf numFmtId="166" fontId="25" fillId="0" borderId="0" xfId="1746" applyNumberFormat="1" applyFont="1" applyFill="1" applyBorder="1" applyAlignment="1" applyProtection="1">
      <alignment horizontal="right" vertical="center"/>
    </xf>
    <xf numFmtId="166" fontId="24" fillId="26" borderId="3" xfId="1746" applyNumberFormat="1" applyFont="1" applyFill="1" applyBorder="1" applyAlignment="1" applyProtection="1">
      <alignment horizontal="right" vertical="center"/>
    </xf>
    <xf numFmtId="166" fontId="24" fillId="26" borderId="3" xfId="1747" quotePrefix="1" applyNumberFormat="1" applyFont="1" applyFill="1" applyBorder="1" applyAlignment="1" applyProtection="1">
      <alignment horizontal="right" vertical="center"/>
    </xf>
    <xf numFmtId="4" fontId="24" fillId="26" borderId="4" xfId="1747" applyNumberFormat="1" applyFont="1" applyFill="1" applyBorder="1" applyAlignment="1" applyProtection="1">
      <alignment horizontal="right" vertical="center"/>
    </xf>
    <xf numFmtId="166" fontId="25" fillId="26" borderId="3" xfId="36" applyNumberFormat="1" applyFont="1" applyFill="1" applyBorder="1" applyAlignment="1" applyProtection="1">
      <alignment horizontal="right" vertical="center"/>
    </xf>
    <xf numFmtId="4" fontId="25" fillId="26" borderId="4" xfId="36" applyNumberFormat="1" applyFont="1" applyFill="1" applyBorder="1" applyAlignment="1" applyProtection="1">
      <alignment horizontal="right" vertical="center"/>
    </xf>
    <xf numFmtId="166" fontId="32" fillId="25" borderId="1" xfId="1746" quotePrefix="1" applyNumberFormat="1" applyFont="1" applyFill="1" applyBorder="1" applyAlignment="1" applyProtection="1">
      <alignment horizontal="right" vertical="center"/>
    </xf>
    <xf numFmtId="166" fontId="25" fillId="25" borderId="1" xfId="1746" quotePrefix="1" applyNumberFormat="1" applyFont="1" applyFill="1" applyBorder="1" applyAlignment="1" applyProtection="1">
      <alignment horizontal="right" vertical="center"/>
    </xf>
    <xf numFmtId="166" fontId="29" fillId="26" borderId="3" xfId="36" applyNumberFormat="1" applyFont="1" applyFill="1" applyBorder="1" applyAlignment="1" applyProtection="1">
      <alignment horizontal="right" vertical="center"/>
    </xf>
    <xf numFmtId="166" fontId="24" fillId="26" borderId="1" xfId="36" applyNumberFormat="1" applyFont="1" applyFill="1" applyBorder="1" applyAlignment="1" applyProtection="1">
      <alignment horizontal="right" vertical="center"/>
    </xf>
    <xf numFmtId="4" fontId="24" fillId="26" borderId="1" xfId="36" applyNumberFormat="1" applyFont="1" applyFill="1" applyBorder="1" applyAlignment="1" applyProtection="1">
      <alignment horizontal="right" vertical="center"/>
    </xf>
    <xf numFmtId="4" fontId="25" fillId="25" borderId="1" xfId="1748" applyNumberFormat="1" applyFont="1" applyFill="1" applyBorder="1" applyAlignment="1" applyProtection="1">
      <alignment horizontal="right" vertical="center"/>
    </xf>
    <xf numFmtId="166" fontId="24" fillId="26" borderId="1" xfId="1743" quotePrefix="1" applyNumberFormat="1" applyFont="1" applyFill="1" applyBorder="1" applyAlignment="1" applyProtection="1">
      <alignment horizontal="right" vertical="center"/>
    </xf>
    <xf numFmtId="0" fontId="24" fillId="25" borderId="3" xfId="36" applyFont="1" applyFill="1" applyBorder="1" applyAlignment="1" applyProtection="1">
      <alignment vertical="center" wrapText="1"/>
    </xf>
    <xf numFmtId="4" fontId="24" fillId="25" borderId="3" xfId="1747" applyNumberFormat="1" applyFont="1" applyFill="1" applyBorder="1" applyAlignment="1" applyProtection="1">
      <alignment horizontal="right" vertical="center"/>
    </xf>
    <xf numFmtId="0" fontId="1" fillId="0" borderId="0" xfId="36" applyFont="1" applyAlignment="1" applyProtection="1">
      <alignment vertical="center"/>
    </xf>
    <xf numFmtId="4" fontId="24" fillId="25" borderId="3" xfId="36" applyNumberFormat="1" applyFont="1" applyFill="1" applyBorder="1" applyAlignment="1" applyProtection="1">
      <alignment horizontal="right" vertical="center"/>
    </xf>
    <xf numFmtId="165" fontId="24" fillId="26" borderId="3" xfId="1748" applyFont="1" applyFill="1" applyBorder="1" applyAlignment="1" applyProtection="1">
      <alignment vertical="center"/>
    </xf>
    <xf numFmtId="0" fontId="25" fillId="0" borderId="0" xfId="36" applyFont="1" applyFill="1" applyBorder="1" applyAlignment="1" applyProtection="1">
      <alignment horizontal="left" vertical="center"/>
    </xf>
    <xf numFmtId="165" fontId="25" fillId="0" borderId="0" xfId="1748" applyFont="1" applyFill="1" applyBorder="1" applyAlignment="1" applyProtection="1">
      <alignment vertical="center"/>
    </xf>
    <xf numFmtId="0" fontId="25" fillId="0" borderId="0" xfId="36" applyFont="1" applyFill="1" applyBorder="1" applyAlignment="1" applyProtection="1">
      <alignment horizontal="left" vertical="center" wrapText="1"/>
    </xf>
    <xf numFmtId="0" fontId="33" fillId="0" borderId="0" xfId="36" applyFont="1" applyAlignment="1" applyProtection="1">
      <alignment vertical="center"/>
    </xf>
    <xf numFmtId="0" fontId="25" fillId="26" borderId="3" xfId="36" applyFont="1" applyFill="1" applyBorder="1" applyAlignment="1" applyProtection="1">
      <alignment horizontal="left" vertical="center" wrapText="1"/>
    </xf>
    <xf numFmtId="0" fontId="24" fillId="0" borderId="3" xfId="36" applyFont="1" applyFill="1" applyBorder="1" applyAlignment="1" applyProtection="1">
      <alignment horizontal="left" vertical="center" wrapText="1"/>
    </xf>
    <xf numFmtId="4" fontId="24" fillId="0" borderId="3" xfId="36" applyNumberFormat="1" applyFont="1" applyFill="1" applyBorder="1" applyAlignment="1" applyProtection="1">
      <alignment horizontal="right" vertical="center"/>
    </xf>
    <xf numFmtId="0" fontId="22" fillId="0" borderId="0" xfId="36" applyFont="1" applyFill="1" applyAlignment="1" applyProtection="1">
      <alignment vertical="center"/>
    </xf>
    <xf numFmtId="0" fontId="24" fillId="26" borderId="19" xfId="36" applyFont="1" applyFill="1" applyBorder="1" applyAlignment="1" applyProtection="1">
      <alignment vertical="center"/>
    </xf>
    <xf numFmtId="4" fontId="25" fillId="0" borderId="19" xfId="1746" applyNumberFormat="1" applyFont="1" applyFill="1" applyBorder="1" applyAlignment="1" applyProtection="1">
      <alignment horizontal="right" vertical="center"/>
    </xf>
    <xf numFmtId="2" fontId="25" fillId="0" borderId="5" xfId="36" applyNumberFormat="1" applyFont="1" applyFill="1" applyBorder="1" applyAlignment="1" applyProtection="1">
      <alignment horizontal="left" vertical="center" wrapText="1"/>
    </xf>
    <xf numFmtId="10" fontId="25" fillId="0" borderId="5" xfId="1746" applyNumberFormat="1" applyFont="1" applyFill="1" applyBorder="1" applyAlignment="1" applyProtection="1">
      <alignment horizontal="center" vertical="center"/>
    </xf>
    <xf numFmtId="4" fontId="25" fillId="0" borderId="5" xfId="1746" applyNumberFormat="1" applyFont="1" applyFill="1" applyBorder="1" applyAlignment="1" applyProtection="1">
      <alignment horizontal="right" vertical="center"/>
    </xf>
    <xf numFmtId="10" fontId="24" fillId="26" borderId="3" xfId="1749" quotePrefix="1" applyNumberFormat="1" applyFont="1" applyFill="1" applyBorder="1" applyAlignment="1" applyProtection="1">
      <alignment vertical="center"/>
    </xf>
    <xf numFmtId="4" fontId="24" fillId="26" borderId="3" xfId="1749" applyNumberFormat="1" applyFont="1" applyFill="1" applyBorder="1" applyAlignment="1" applyProtection="1">
      <alignment horizontal="right" vertical="center"/>
    </xf>
    <xf numFmtId="0" fontId="24" fillId="0" borderId="19" xfId="36" applyFont="1" applyFill="1" applyBorder="1" applyAlignment="1" applyProtection="1">
      <alignment horizontal="left" vertical="center" wrapText="1"/>
    </xf>
    <xf numFmtId="166" fontId="24" fillId="0" borderId="19" xfId="36" applyNumberFormat="1" applyFont="1" applyFill="1" applyBorder="1" applyAlignment="1" applyProtection="1">
      <alignment horizontal="right" vertical="center"/>
    </xf>
    <xf numFmtId="2" fontId="24" fillId="0" borderId="19" xfId="1749" applyNumberFormat="1" applyFont="1" applyFill="1" applyBorder="1" applyAlignment="1" applyProtection="1">
      <alignment vertical="center"/>
    </xf>
    <xf numFmtId="4" fontId="24" fillId="0" borderId="19" xfId="1749" applyNumberFormat="1" applyFont="1" applyFill="1" applyBorder="1" applyAlignment="1" applyProtection="1">
      <alignment horizontal="right" vertical="center"/>
    </xf>
    <xf numFmtId="4" fontId="24" fillId="26" borderId="19" xfId="1747" applyNumberFormat="1" applyFont="1" applyFill="1" applyBorder="1" applyAlignment="1" applyProtection="1">
      <alignment horizontal="right" vertical="center"/>
    </xf>
    <xf numFmtId="0" fontId="25" fillId="0" borderId="19" xfId="36" applyFont="1" applyFill="1" applyBorder="1" applyAlignment="1" applyProtection="1">
      <alignment horizontal="left" vertical="center" wrapText="1"/>
    </xf>
    <xf numFmtId="10" fontId="25" fillId="0" borderId="19" xfId="36" applyNumberFormat="1" applyFont="1" applyFill="1" applyBorder="1" applyAlignment="1" applyProtection="1">
      <alignment horizontal="center" vertical="center" wrapText="1"/>
    </xf>
    <xf numFmtId="10" fontId="25" fillId="25" borderId="19" xfId="1747" applyNumberFormat="1" applyFont="1" applyFill="1" applyBorder="1" applyAlignment="1" applyProtection="1">
      <alignment horizontal="right" vertical="center"/>
    </xf>
    <xf numFmtId="4" fontId="25" fillId="0" borderId="19" xfId="1747" applyNumberFormat="1" applyFont="1" applyFill="1" applyBorder="1" applyAlignment="1" applyProtection="1">
      <alignment horizontal="right" vertical="center"/>
    </xf>
    <xf numFmtId="10" fontId="25" fillId="0" borderId="0" xfId="36" applyNumberFormat="1" applyFont="1" applyFill="1" applyBorder="1" applyAlignment="1" applyProtection="1">
      <alignment horizontal="center" vertical="center" wrapText="1"/>
    </xf>
    <xf numFmtId="10" fontId="25" fillId="0" borderId="0" xfId="1747" applyNumberFormat="1" applyFont="1" applyFill="1" applyBorder="1" applyAlignment="1" applyProtection="1">
      <alignment horizontal="right" vertical="center"/>
    </xf>
    <xf numFmtId="4" fontId="25" fillId="0" borderId="0" xfId="1747" applyNumberFormat="1" applyFont="1" applyFill="1" applyBorder="1" applyAlignment="1" applyProtection="1">
      <alignment horizontal="right" vertical="center"/>
    </xf>
    <xf numFmtId="0" fontId="25" fillId="0" borderId="5" xfId="36" applyFont="1" applyFill="1" applyBorder="1" applyAlignment="1" applyProtection="1">
      <alignment horizontal="left" vertical="center" wrapText="1"/>
    </xf>
    <xf numFmtId="10" fontId="25" fillId="0" borderId="5" xfId="36" applyNumberFormat="1" applyFont="1" applyFill="1" applyBorder="1" applyAlignment="1" applyProtection="1">
      <alignment horizontal="center" vertical="center" wrapText="1"/>
    </xf>
    <xf numFmtId="10" fontId="25" fillId="0" borderId="5" xfId="1747" applyNumberFormat="1" applyFont="1" applyFill="1" applyBorder="1" applyAlignment="1" applyProtection="1">
      <alignment horizontal="right" vertical="center"/>
    </xf>
    <xf numFmtId="4" fontId="25" fillId="0" borderId="5" xfId="1747" applyNumberFormat="1" applyFont="1" applyFill="1" applyBorder="1" applyAlignment="1" applyProtection="1">
      <alignment horizontal="right" vertical="center"/>
    </xf>
    <xf numFmtId="10" fontId="24" fillId="26" borderId="3" xfId="1749" quotePrefix="1" applyNumberFormat="1" applyFont="1" applyFill="1" applyBorder="1" applyAlignment="1" applyProtection="1">
      <alignment horizontal="right" vertical="center"/>
    </xf>
    <xf numFmtId="4" fontId="24" fillId="26" borderId="3" xfId="36" applyNumberFormat="1" applyFont="1" applyFill="1" applyBorder="1" applyAlignment="1" applyProtection="1">
      <alignment vertical="center"/>
    </xf>
    <xf numFmtId="4" fontId="24" fillId="26" borderId="3" xfId="1747" applyNumberFormat="1" applyFont="1" applyFill="1" applyBorder="1" applyAlignment="1" applyProtection="1">
      <alignment horizontal="right" vertical="center"/>
    </xf>
    <xf numFmtId="4" fontId="25" fillId="0" borderId="0" xfId="36" applyNumberFormat="1" applyFont="1" applyAlignment="1" applyProtection="1">
      <alignment vertical="center"/>
    </xf>
    <xf numFmtId="0" fontId="24" fillId="24" borderId="3" xfId="1747" applyFont="1" applyFill="1" applyBorder="1" applyAlignment="1" applyProtection="1">
      <alignment horizontal="left" vertical="center" wrapText="1"/>
    </xf>
    <xf numFmtId="0" fontId="24" fillId="24" borderId="3" xfId="1747" applyFont="1" applyFill="1" applyBorder="1" applyAlignment="1" applyProtection="1">
      <alignment horizontal="center" vertical="center" wrapText="1"/>
    </xf>
    <xf numFmtId="0" fontId="25" fillId="0" borderId="0" xfId="1747" applyFont="1" applyAlignment="1" applyProtection="1">
      <alignment vertical="center"/>
    </xf>
    <xf numFmtId="166" fontId="25" fillId="0" borderId="0" xfId="1747" quotePrefix="1" applyNumberFormat="1" applyFont="1" applyFill="1" applyBorder="1" applyAlignment="1" applyProtection="1">
      <alignment horizontal="right" vertical="center"/>
    </xf>
    <xf numFmtId="166" fontId="24" fillId="24" borderId="3" xfId="1747" quotePrefix="1" applyNumberFormat="1" applyFont="1" applyFill="1" applyBorder="1" applyAlignment="1" applyProtection="1">
      <alignment horizontal="center" vertical="center" wrapText="1"/>
    </xf>
    <xf numFmtId="4" fontId="24" fillId="26" borderId="4" xfId="1748" applyNumberFormat="1" applyFont="1" applyFill="1" applyBorder="1" applyAlignment="1" applyProtection="1">
      <alignment horizontal="right" vertical="center"/>
    </xf>
    <xf numFmtId="0" fontId="24" fillId="25" borderId="5" xfId="36" applyFont="1" applyFill="1" applyBorder="1" applyAlignment="1" applyProtection="1">
      <alignment vertical="center" wrapText="1"/>
    </xf>
    <xf numFmtId="166" fontId="29" fillId="25" borderId="5" xfId="36" applyNumberFormat="1" applyFont="1" applyFill="1" applyBorder="1" applyAlignment="1" applyProtection="1">
      <alignment horizontal="right" vertical="center"/>
    </xf>
    <xf numFmtId="10" fontId="24" fillId="25" borderId="5" xfId="1743" applyNumberFormat="1" applyFont="1" applyFill="1" applyBorder="1" applyAlignment="1" applyProtection="1">
      <alignment vertical="center"/>
    </xf>
    <xf numFmtId="4" fontId="24" fillId="25" borderId="5" xfId="36" applyNumberFormat="1" applyFont="1" applyFill="1" applyBorder="1" applyAlignment="1" applyProtection="1">
      <alignment horizontal="right" vertical="center"/>
    </xf>
    <xf numFmtId="4" fontId="24" fillId="25" borderId="0" xfId="36" applyNumberFormat="1" applyFont="1" applyFill="1" applyBorder="1" applyAlignment="1" applyProtection="1">
      <alignment horizontal="right" vertical="center"/>
    </xf>
    <xf numFmtId="0" fontId="25" fillId="0" borderId="16" xfId="36" applyFont="1" applyFill="1" applyBorder="1" applyAlignment="1" applyProtection="1">
      <alignment horizontal="left" vertical="center"/>
    </xf>
    <xf numFmtId="4" fontId="33" fillId="0" borderId="0" xfId="36" applyNumberFormat="1" applyFont="1" applyAlignment="1" applyProtection="1">
      <alignment vertical="center"/>
    </xf>
    <xf numFmtId="4" fontId="22" fillId="0" borderId="0" xfId="36" applyNumberFormat="1" applyFont="1" applyAlignment="1" applyProtection="1">
      <alignment vertical="center"/>
    </xf>
    <xf numFmtId="44" fontId="25" fillId="0" borderId="0" xfId="1741" applyFont="1" applyAlignment="1" applyProtection="1">
      <alignment vertical="center"/>
    </xf>
    <xf numFmtId="44" fontId="22" fillId="0" borderId="0" xfId="1741" applyFont="1" applyAlignment="1" applyProtection="1">
      <alignment vertical="center"/>
    </xf>
    <xf numFmtId="44" fontId="22" fillId="0" borderId="0" xfId="36" applyNumberFormat="1" applyFont="1" applyFill="1" applyAlignment="1" applyProtection="1">
      <alignment vertical="center"/>
    </xf>
    <xf numFmtId="44" fontId="22" fillId="0" borderId="0" xfId="36" applyNumberFormat="1" applyFont="1" applyAlignment="1" applyProtection="1">
      <alignment vertical="center"/>
    </xf>
    <xf numFmtId="0" fontId="24" fillId="26" borderId="3" xfId="36" applyFont="1" applyFill="1" applyBorder="1" applyAlignment="1" applyProtection="1">
      <alignment vertical="center"/>
    </xf>
    <xf numFmtId="165" fontId="26" fillId="0" borderId="0" xfId="1748" applyFont="1" applyAlignment="1" applyProtection="1">
      <alignment vertical="center"/>
    </xf>
    <xf numFmtId="44" fontId="0" fillId="0" borderId="0" xfId="0" applyNumberFormat="1"/>
    <xf numFmtId="0" fontId="0" fillId="0" borderId="1" xfId="0" applyFill="1" applyBorder="1" applyAlignment="1">
      <alignment horizontal="center" vertical="center"/>
    </xf>
    <xf numFmtId="4" fontId="25" fillId="0" borderId="21" xfId="1747" applyNumberFormat="1" applyFont="1" applyFill="1" applyBorder="1" applyAlignment="1" applyProtection="1">
      <alignment horizontal="right" vertical="center"/>
    </xf>
    <xf numFmtId="4" fontId="25" fillId="0" borderId="22" xfId="1747" applyNumberFormat="1" applyFont="1" applyFill="1" applyBorder="1" applyAlignment="1" applyProtection="1">
      <alignment horizontal="right" vertical="center"/>
    </xf>
    <xf numFmtId="0" fontId="25" fillId="26" borderId="3" xfId="36" applyFont="1" applyFill="1" applyBorder="1" applyAlignment="1" applyProtection="1">
      <alignment vertical="center"/>
    </xf>
    <xf numFmtId="0" fontId="19" fillId="29" borderId="24" xfId="1751" applyFont="1" applyFill="1" applyBorder="1" applyAlignment="1" applyProtection="1">
      <alignment horizontal="center" vertical="center" wrapText="1"/>
    </xf>
    <xf numFmtId="4" fontId="3" fillId="27" borderId="5" xfId="1751" applyNumberFormat="1" applyFont="1" applyFill="1" applyBorder="1" applyAlignment="1" applyProtection="1">
      <alignment horizontal="left" vertical="center" wrapText="1"/>
    </xf>
    <xf numFmtId="0" fontId="3" fillId="27" borderId="5" xfId="1751" applyFont="1" applyFill="1" applyBorder="1" applyAlignment="1" applyProtection="1">
      <alignment horizontal="center" vertical="center" wrapText="1"/>
    </xf>
    <xf numFmtId="165" fontId="3" fillId="27" borderId="5" xfId="1748" applyFont="1" applyFill="1" applyBorder="1" applyAlignment="1" applyProtection="1">
      <alignment horizontal="center" vertical="center" wrapText="1"/>
    </xf>
    <xf numFmtId="4" fontId="3" fillId="27" borderId="5" xfId="1748" applyNumberFormat="1" applyFont="1" applyFill="1" applyBorder="1" applyAlignment="1" applyProtection="1">
      <alignment horizontal="right" vertical="center"/>
    </xf>
    <xf numFmtId="0" fontId="3" fillId="27" borderId="5" xfId="1748" applyNumberFormat="1" applyFont="1" applyFill="1" applyBorder="1" applyAlignment="1" applyProtection="1">
      <alignment horizontal="center" vertical="center"/>
    </xf>
    <xf numFmtId="0" fontId="3" fillId="27" borderId="5" xfId="1751" applyNumberFormat="1" applyFont="1" applyFill="1" applyBorder="1" applyAlignment="1" applyProtection="1">
      <alignment horizontal="center" vertical="center"/>
    </xf>
    <xf numFmtId="4" fontId="3" fillId="27" borderId="5" xfId="1748" applyNumberFormat="1" applyFont="1" applyFill="1" applyBorder="1" applyAlignment="1" applyProtection="1">
      <alignment vertical="center" wrapText="1"/>
    </xf>
    <xf numFmtId="4" fontId="3" fillId="27" borderId="3" xfId="1751" applyNumberFormat="1" applyFont="1" applyFill="1" applyBorder="1" applyAlignment="1" applyProtection="1">
      <alignment horizontal="left" vertical="center" wrapText="1"/>
    </xf>
    <xf numFmtId="0" fontId="3" fillId="27" borderId="3" xfId="1751" applyFont="1" applyFill="1" applyBorder="1" applyAlignment="1" applyProtection="1">
      <alignment horizontal="center" vertical="center" wrapText="1"/>
    </xf>
    <xf numFmtId="165" fontId="3" fillId="27" borderId="3" xfId="1748" applyFont="1" applyFill="1" applyBorder="1" applyAlignment="1" applyProtection="1">
      <alignment horizontal="center" vertical="center" wrapText="1"/>
    </xf>
    <xf numFmtId="4" fontId="3" fillId="27" borderId="3" xfId="1748" applyNumberFormat="1" applyFont="1" applyFill="1" applyBorder="1" applyAlignment="1" applyProtection="1">
      <alignment horizontal="right" vertical="center"/>
    </xf>
    <xf numFmtId="0" fontId="3" fillId="27" borderId="3" xfId="1748" applyNumberFormat="1" applyFont="1" applyFill="1" applyBorder="1" applyAlignment="1" applyProtection="1">
      <alignment horizontal="center" vertical="center"/>
    </xf>
    <xf numFmtId="0" fontId="3" fillId="27" borderId="3" xfId="1751" applyNumberFormat="1" applyFont="1" applyFill="1" applyBorder="1" applyAlignment="1" applyProtection="1">
      <alignment horizontal="center" vertical="center"/>
    </xf>
    <xf numFmtId="4" fontId="3" fillId="27" borderId="3" xfId="1748" applyNumberFormat="1" applyFont="1" applyFill="1" applyBorder="1" applyAlignment="1" applyProtection="1">
      <alignment vertical="center" wrapText="1"/>
    </xf>
    <xf numFmtId="1" fontId="19" fillId="29" borderId="23" xfId="1751" applyNumberFormat="1" applyFont="1" applyFill="1" applyBorder="1" applyAlignment="1" applyProtection="1">
      <alignment horizontal="center" vertical="center" wrapText="1"/>
    </xf>
    <xf numFmtId="4" fontId="19" fillId="29" borderId="23" xfId="1748" applyNumberFormat="1" applyFont="1" applyFill="1" applyBorder="1" applyAlignment="1" applyProtection="1">
      <alignment horizontal="right" vertical="center"/>
    </xf>
    <xf numFmtId="0" fontId="26" fillId="0" borderId="0" xfId="1751" applyFont="1" applyAlignment="1" applyProtection="1">
      <alignment vertical="center"/>
    </xf>
    <xf numFmtId="0" fontId="24" fillId="26" borderId="2" xfId="36" applyFont="1" applyFill="1" applyBorder="1" applyAlignment="1" applyProtection="1">
      <alignment horizontal="left" vertical="center" wrapText="1"/>
    </xf>
    <xf numFmtId="0" fontId="24" fillId="26" borderId="3" xfId="36" applyFont="1" applyFill="1" applyBorder="1" applyAlignment="1" applyProtection="1">
      <alignment horizontal="left" vertical="center" wrapText="1"/>
    </xf>
    <xf numFmtId="0" fontId="24" fillId="26" borderId="2" xfId="36" applyFont="1" applyFill="1" applyBorder="1" applyAlignment="1" applyProtection="1">
      <alignment vertical="center" wrapText="1"/>
    </xf>
    <xf numFmtId="0" fontId="24" fillId="26" borderId="3" xfId="36" applyFont="1" applyFill="1" applyBorder="1" applyAlignment="1" applyProtection="1">
      <alignment vertical="center" wrapText="1"/>
    </xf>
    <xf numFmtId="0" fontId="24" fillId="26" borderId="2" xfId="36" applyFont="1" applyFill="1" applyBorder="1" applyAlignment="1" applyProtection="1">
      <alignment horizontal="left" vertical="center"/>
    </xf>
    <xf numFmtId="0" fontId="25" fillId="0" borderId="16" xfId="36" applyFont="1" applyFill="1" applyBorder="1" applyAlignment="1" applyProtection="1">
      <alignment vertical="center" wrapText="1"/>
    </xf>
    <xf numFmtId="0" fontId="25" fillId="0" borderId="15" xfId="36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44" fontId="24" fillId="31" borderId="17" xfId="1741" applyFont="1" applyFill="1" applyBorder="1" applyAlignment="1" applyProtection="1">
      <alignment horizontal="right" vertical="center"/>
      <protection locked="0"/>
    </xf>
    <xf numFmtId="0" fontId="0" fillId="0" borderId="1" xfId="0" applyFill="1" applyBorder="1" applyAlignment="1">
      <alignment horizontal="center" vertical="center" wrapText="1"/>
    </xf>
    <xf numFmtId="44" fontId="0" fillId="0" borderId="1" xfId="1741" applyFont="1" applyFill="1" applyBorder="1" applyAlignment="1">
      <alignment horizontal="center" vertical="center"/>
    </xf>
    <xf numFmtId="0" fontId="0" fillId="28" borderId="1" xfId="0" applyFill="1" applyBorder="1" applyAlignment="1">
      <alignment horizontal="center" vertical="center"/>
    </xf>
    <xf numFmtId="0" fontId="0" fillId="28" borderId="1" xfId="0" applyFill="1" applyBorder="1" applyAlignment="1">
      <alignment horizontal="center" vertical="center" wrapText="1"/>
    </xf>
    <xf numFmtId="44" fontId="0" fillId="28" borderId="0" xfId="0" applyNumberFormat="1" applyFill="1"/>
    <xf numFmtId="4" fontId="25" fillId="31" borderId="1" xfId="1748" applyNumberFormat="1" applyFont="1" applyFill="1" applyBorder="1" applyAlignment="1" applyProtection="1">
      <alignment horizontal="right" vertical="center"/>
      <protection locked="0"/>
    </xf>
    <xf numFmtId="9" fontId="25" fillId="0" borderId="0" xfId="1742" applyFont="1" applyFill="1" applyBorder="1" applyAlignment="1" applyProtection="1">
      <alignment horizontal="center" vertical="center"/>
    </xf>
    <xf numFmtId="0" fontId="0" fillId="28" borderId="0" xfId="0" applyFill="1"/>
    <xf numFmtId="0" fontId="0" fillId="28" borderId="0" xfId="0" applyFill="1" applyAlignment="1">
      <alignment horizontal="center"/>
    </xf>
    <xf numFmtId="0" fontId="0" fillId="28" borderId="0" xfId="0" applyFill="1" applyAlignment="1">
      <alignment horizontal="right"/>
    </xf>
    <xf numFmtId="0" fontId="0" fillId="25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 wrapText="1"/>
    </xf>
    <xf numFmtId="44" fontId="0" fillId="25" borderId="1" xfId="1741" applyFont="1" applyFill="1" applyBorder="1" applyAlignment="1">
      <alignment horizontal="center" vertical="center"/>
    </xf>
    <xf numFmtId="44" fontId="36" fillId="28" borderId="0" xfId="1741" applyFont="1" applyFill="1"/>
    <xf numFmtId="44" fontId="0" fillId="28" borderId="0" xfId="1741" applyFont="1" applyFill="1"/>
    <xf numFmtId="9" fontId="0" fillId="0" borderId="1" xfId="1742" applyFont="1" applyBorder="1" applyAlignment="1">
      <alignment horizontal="center" vertical="center"/>
    </xf>
    <xf numFmtId="44" fontId="0" fillId="0" borderId="1" xfId="1741" applyFont="1" applyBorder="1" applyAlignment="1">
      <alignment vertical="center"/>
    </xf>
    <xf numFmtId="0" fontId="0" fillId="0" borderId="0" xfId="0" applyFill="1"/>
    <xf numFmtId="166" fontId="25" fillId="31" borderId="1" xfId="1746" quotePrefix="1" applyNumberFormat="1" applyFont="1" applyFill="1" applyBorder="1" applyAlignment="1" applyProtection="1">
      <alignment horizontal="right" vertical="center"/>
      <protection locked="0"/>
    </xf>
    <xf numFmtId="166" fontId="25" fillId="31" borderId="1" xfId="1743" quotePrefix="1" applyNumberFormat="1" applyFont="1" applyFill="1" applyBorder="1" applyAlignment="1" applyProtection="1">
      <alignment horizontal="right" vertical="center"/>
      <protection locked="0"/>
    </xf>
    <xf numFmtId="166" fontId="32" fillId="31" borderId="1" xfId="1746" quotePrefix="1" applyNumberFormat="1" applyFont="1" applyFill="1" applyBorder="1" applyAlignment="1" applyProtection="1">
      <alignment horizontal="right" vertical="center"/>
      <protection locked="0"/>
    </xf>
    <xf numFmtId="166" fontId="25" fillId="31" borderId="1" xfId="1747" quotePrefix="1" applyNumberFormat="1" applyFont="1" applyFill="1" applyBorder="1" applyAlignment="1" applyProtection="1">
      <alignment horizontal="right" vertical="center"/>
      <protection locked="0"/>
    </xf>
    <xf numFmtId="10" fontId="25" fillId="31" borderId="19" xfId="1746" applyNumberFormat="1" applyFont="1" applyFill="1" applyBorder="1" applyAlignment="1" applyProtection="1">
      <alignment horizontal="right" vertical="center"/>
      <protection locked="0"/>
    </xf>
    <xf numFmtId="10" fontId="25" fillId="31" borderId="5" xfId="1746" applyNumberFormat="1" applyFont="1" applyFill="1" applyBorder="1" applyAlignment="1" applyProtection="1">
      <alignment horizontal="right" vertical="center"/>
      <protection locked="0"/>
    </xf>
    <xf numFmtId="0" fontId="24" fillId="25" borderId="0" xfId="36" applyFont="1" applyFill="1" applyBorder="1" applyAlignment="1" applyProtection="1">
      <alignment horizontal="right" vertical="center"/>
    </xf>
    <xf numFmtId="0" fontId="24" fillId="25" borderId="0" xfId="36" applyFont="1" applyFill="1" applyBorder="1" applyAlignment="1" applyProtection="1">
      <alignment horizontal="left" vertical="center"/>
    </xf>
    <xf numFmtId="0" fontId="24" fillId="25" borderId="0" xfId="36" applyFont="1" applyFill="1" applyBorder="1" applyAlignment="1" applyProtection="1">
      <alignment vertical="center"/>
    </xf>
    <xf numFmtId="0" fontId="25" fillId="0" borderId="0" xfId="36" applyFont="1" applyFill="1" applyAlignment="1" applyProtection="1">
      <alignment horizontal="left" vertical="center"/>
    </xf>
    <xf numFmtId="4" fontId="26" fillId="0" borderId="0" xfId="0" applyNumberFormat="1" applyFont="1" applyProtection="1"/>
    <xf numFmtId="0" fontId="24" fillId="25" borderId="5" xfId="36" applyFont="1" applyFill="1" applyBorder="1" applyAlignment="1" applyProtection="1">
      <alignment vertical="center"/>
    </xf>
    <xf numFmtId="0" fontId="40" fillId="0" borderId="0" xfId="36" applyFont="1" applyFill="1" applyAlignment="1" applyProtection="1">
      <alignment horizontal="left" vertical="center"/>
    </xf>
    <xf numFmtId="0" fontId="40" fillId="0" borderId="0" xfId="36" applyFont="1" applyFill="1" applyAlignment="1" applyProtection="1">
      <alignment vertical="center"/>
    </xf>
    <xf numFmtId="10" fontId="25" fillId="0" borderId="0" xfId="1742" applyNumberFormat="1" applyFont="1" applyAlignment="1" applyProtection="1">
      <alignment vertical="center"/>
    </xf>
    <xf numFmtId="17" fontId="25" fillId="0" borderId="0" xfId="36" applyNumberFormat="1" applyFont="1" applyAlignment="1" applyProtection="1">
      <alignment vertical="center"/>
    </xf>
    <xf numFmtId="0" fontId="0" fillId="0" borderId="0" xfId="0" applyAlignment="1" applyProtection="1">
      <alignment horizontal="right"/>
    </xf>
    <xf numFmtId="0" fontId="25" fillId="0" borderId="0" xfId="36" applyFont="1" applyFill="1" applyAlignment="1" applyProtection="1">
      <alignment horizontal="right" vertical="center"/>
    </xf>
    <xf numFmtId="166" fontId="25" fillId="0" borderId="0" xfId="36" applyNumberFormat="1" applyFont="1" applyAlignment="1" applyProtection="1">
      <alignment vertical="center"/>
    </xf>
    <xf numFmtId="43" fontId="1" fillId="0" borderId="0" xfId="36" applyNumberFormat="1" applyFont="1" applyAlignment="1" applyProtection="1">
      <alignment vertical="center"/>
    </xf>
    <xf numFmtId="4" fontId="25" fillId="25" borderId="1" xfId="1748" quotePrefix="1" applyNumberFormat="1" applyFont="1" applyFill="1" applyBorder="1" applyAlignment="1" applyProtection="1">
      <alignment horizontal="right" vertical="center"/>
    </xf>
    <xf numFmtId="0" fontId="28" fillId="25" borderId="0" xfId="36" applyFont="1" applyFill="1" applyAlignment="1" applyProtection="1">
      <alignment horizontal="center" vertical="center"/>
    </xf>
    <xf numFmtId="44" fontId="25" fillId="0" borderId="0" xfId="36" applyNumberFormat="1" applyFont="1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44" fontId="0" fillId="0" borderId="0" xfId="1741" applyFont="1" applyBorder="1" applyAlignment="1" applyProtection="1">
      <alignment horizontal="center" vertical="center"/>
    </xf>
    <xf numFmtId="44" fontId="0" fillId="0" borderId="0" xfId="0" applyNumberFormat="1" applyBorder="1" applyAlignment="1" applyProtection="1">
      <alignment vertical="center"/>
    </xf>
    <xf numFmtId="44" fontId="0" fillId="0" borderId="0" xfId="1741" applyFont="1" applyBorder="1" applyAlignment="1" applyProtection="1">
      <alignment vertical="center"/>
    </xf>
    <xf numFmtId="44" fontId="36" fillId="28" borderId="1" xfId="0" applyNumberFormat="1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44" fontId="0" fillId="0" borderId="0" xfId="0" applyNumberFormat="1" applyProtection="1"/>
    <xf numFmtId="0" fontId="19" fillId="29" borderId="23" xfId="1751" applyFont="1" applyFill="1" applyBorder="1" applyAlignment="1" applyProtection="1">
      <alignment vertical="center"/>
    </xf>
    <xf numFmtId="4" fontId="26" fillId="0" borderId="0" xfId="1751" applyNumberFormat="1" applyFont="1" applyAlignment="1" applyProtection="1">
      <alignment vertical="center"/>
    </xf>
    <xf numFmtId="0" fontId="38" fillId="26" borderId="1" xfId="1752" applyFont="1" applyFill="1" applyBorder="1" applyAlignment="1" applyProtection="1">
      <alignment horizontal="center" vertical="center" wrapText="1"/>
    </xf>
    <xf numFmtId="0" fontId="39" fillId="0" borderId="1" xfId="1752" applyFont="1" applyBorder="1" applyAlignment="1" applyProtection="1">
      <alignment horizontal="center" vertical="center" wrapText="1"/>
    </xf>
    <xf numFmtId="167" fontId="25" fillId="25" borderId="1" xfId="1753" applyNumberFormat="1" applyFont="1" applyFill="1" applyBorder="1" applyAlignment="1" applyProtection="1">
      <alignment horizontal="center" vertical="center" wrapText="1"/>
    </xf>
    <xf numFmtId="167" fontId="39" fillId="0" borderId="4" xfId="1752" applyNumberFormat="1" applyFont="1" applyBorder="1" applyAlignment="1" applyProtection="1">
      <alignment horizontal="center" vertical="center" wrapText="1"/>
    </xf>
    <xf numFmtId="167" fontId="39" fillId="0" borderId="1" xfId="1752" applyNumberFormat="1" applyFont="1" applyBorder="1" applyAlignment="1" applyProtection="1">
      <alignment horizontal="center" vertical="center" wrapText="1"/>
    </xf>
    <xf numFmtId="167" fontId="38" fillId="26" borderId="1" xfId="1752" applyNumberFormat="1" applyFont="1" applyFill="1" applyBorder="1" applyAlignment="1" applyProtection="1">
      <alignment horizontal="center" vertical="center" wrapText="1"/>
    </xf>
    <xf numFmtId="0" fontId="39" fillId="0" borderId="0" xfId="1752" applyFont="1" applyBorder="1" applyAlignment="1" applyProtection="1">
      <alignment horizontal="left" vertical="center" wrapText="1"/>
    </xf>
    <xf numFmtId="0" fontId="38" fillId="26" borderId="22" xfId="1752" applyFont="1" applyFill="1" applyBorder="1" applyAlignment="1" applyProtection="1">
      <alignment horizontal="center" vertical="center" wrapText="1"/>
    </xf>
    <xf numFmtId="167" fontId="25" fillId="0" borderId="1" xfId="1753" applyNumberFormat="1" applyFont="1" applyFill="1" applyBorder="1" applyAlignment="1" applyProtection="1">
      <alignment horizontal="center" vertical="center" wrapText="1"/>
    </xf>
    <xf numFmtId="0" fontId="38" fillId="30" borderId="1" xfId="1752" applyFont="1" applyFill="1" applyBorder="1" applyAlignment="1" applyProtection="1">
      <alignment horizontal="center" vertical="center" wrapText="1"/>
    </xf>
    <xf numFmtId="0" fontId="38" fillId="0" borderId="1" xfId="1752" applyFont="1" applyBorder="1" applyAlignment="1" applyProtection="1">
      <alignment horizontal="center" vertical="center" wrapText="1"/>
    </xf>
    <xf numFmtId="167" fontId="38" fillId="30" borderId="1" xfId="1752" applyNumberFormat="1" applyFont="1" applyFill="1" applyBorder="1" applyAlignment="1" applyProtection="1">
      <alignment horizontal="center" vertical="center" wrapText="1"/>
    </xf>
    <xf numFmtId="44" fontId="0" fillId="0" borderId="0" xfId="1741" applyFont="1" applyFill="1" applyBorder="1" applyAlignment="1">
      <alignment horizontal="center" vertical="center"/>
    </xf>
    <xf numFmtId="4" fontId="25" fillId="25" borderId="21" xfId="1748" quotePrefix="1" applyNumberFormat="1" applyFont="1" applyFill="1" applyBorder="1" applyAlignment="1" applyProtection="1">
      <alignment horizontal="right" vertical="center"/>
    </xf>
    <xf numFmtId="4" fontId="25" fillId="25" borderId="22" xfId="1748" applyNumberFormat="1" applyFont="1" applyFill="1" applyBorder="1" applyAlignment="1" applyProtection="1">
      <alignment horizontal="right" vertical="center"/>
    </xf>
    <xf numFmtId="44" fontId="25" fillId="31" borderId="1" xfId="1741" applyFont="1" applyFill="1" applyBorder="1" applyAlignment="1" applyProtection="1">
      <alignment horizontal="right" vertical="center"/>
      <protection locked="0"/>
    </xf>
    <xf numFmtId="44" fontId="0" fillId="0" borderId="1" xfId="1741" applyFont="1" applyBorder="1" applyAlignment="1">
      <alignment horizontal="center"/>
    </xf>
    <xf numFmtId="44" fontId="0" fillId="0" borderId="1" xfId="1741" applyFont="1" applyBorder="1"/>
    <xf numFmtId="0" fontId="0" fillId="26" borderId="1" xfId="0" applyFill="1" applyBorder="1" applyAlignment="1" applyProtection="1">
      <alignment horizontal="center" vertical="center"/>
    </xf>
    <xf numFmtId="0" fontId="0" fillId="26" borderId="1" xfId="0" applyFill="1" applyBorder="1" applyAlignment="1" applyProtection="1">
      <alignment horizontal="center" vertical="center" wrapText="1"/>
    </xf>
    <xf numFmtId="0" fontId="0" fillId="26" borderId="1" xfId="0" applyFill="1" applyBorder="1" applyAlignment="1" applyProtection="1">
      <alignment vertical="center" wrapText="1"/>
    </xf>
    <xf numFmtId="44" fontId="36" fillId="26" borderId="1" xfId="0" applyNumberFormat="1" applyFont="1" applyFill="1" applyBorder="1" applyAlignment="1" applyProtection="1">
      <alignment vertical="center" wrapText="1"/>
    </xf>
    <xf numFmtId="0" fontId="0" fillId="26" borderId="1" xfId="0" applyFill="1" applyBorder="1" applyAlignment="1" applyProtection="1">
      <alignment vertical="center"/>
    </xf>
    <xf numFmtId="44" fontId="36" fillId="26" borderId="1" xfId="0" applyNumberFormat="1" applyFont="1" applyFill="1" applyBorder="1" applyAlignment="1" applyProtection="1">
      <alignment vertical="center"/>
    </xf>
    <xf numFmtId="44" fontId="36" fillId="0" borderId="0" xfId="1741" applyFont="1"/>
    <xf numFmtId="0" fontId="36" fillId="0" borderId="0" xfId="0" applyFont="1" applyAlignment="1">
      <alignment horizontal="center"/>
    </xf>
    <xf numFmtId="44" fontId="25" fillId="0" borderId="0" xfId="1741" applyFont="1" applyFill="1" applyBorder="1" applyAlignment="1" applyProtection="1">
      <alignment vertical="center"/>
    </xf>
    <xf numFmtId="2" fontId="24" fillId="31" borderId="1" xfId="1741" applyNumberFormat="1" applyFont="1" applyFill="1" applyBorder="1" applyAlignment="1" applyProtection="1">
      <alignment horizontal="center" vertical="center"/>
      <protection locked="0"/>
    </xf>
    <xf numFmtId="0" fontId="24" fillId="26" borderId="2" xfId="36" applyFont="1" applyFill="1" applyBorder="1" applyAlignment="1" applyProtection="1">
      <alignment horizontal="left" vertical="center" wrapText="1"/>
    </xf>
    <xf numFmtId="0" fontId="24" fillId="26" borderId="3" xfId="36" applyFont="1" applyFill="1" applyBorder="1" applyAlignment="1" applyProtection="1">
      <alignment horizontal="left" vertical="center" wrapText="1"/>
    </xf>
    <xf numFmtId="0" fontId="24" fillId="26" borderId="4" xfId="36" applyFont="1" applyFill="1" applyBorder="1" applyAlignment="1" applyProtection="1">
      <alignment horizontal="left" vertical="center" wrapText="1"/>
    </xf>
    <xf numFmtId="0" fontId="24" fillId="0" borderId="5" xfId="36" applyFont="1" applyFill="1" applyBorder="1" applyAlignment="1" applyProtection="1">
      <alignment horizontal="center" vertical="center"/>
    </xf>
    <xf numFmtId="0" fontId="24" fillId="26" borderId="1" xfId="36" applyFont="1" applyFill="1" applyBorder="1" applyAlignment="1" applyProtection="1">
      <alignment horizontal="center" vertical="center"/>
    </xf>
    <xf numFmtId="0" fontId="24" fillId="26" borderId="2" xfId="36" applyFont="1" applyFill="1" applyBorder="1" applyAlignment="1" applyProtection="1">
      <alignment vertical="center" wrapText="1"/>
    </xf>
    <xf numFmtId="0" fontId="24" fillId="26" borderId="3" xfId="36" applyFont="1" applyFill="1" applyBorder="1" applyAlignment="1" applyProtection="1">
      <alignment vertical="center" wrapText="1"/>
    </xf>
    <xf numFmtId="0" fontId="30" fillId="25" borderId="3" xfId="36" applyFont="1" applyFill="1" applyBorder="1" applyAlignment="1" applyProtection="1">
      <alignment horizontal="left" vertical="top" wrapText="1"/>
    </xf>
    <xf numFmtId="0" fontId="31" fillId="25" borderId="3" xfId="36" applyFont="1" applyFill="1" applyBorder="1" applyAlignment="1" applyProtection="1">
      <alignment horizontal="left" vertical="top" wrapText="1"/>
    </xf>
    <xf numFmtId="0" fontId="24" fillId="26" borderId="2" xfId="36" applyFont="1" applyFill="1" applyBorder="1" applyAlignment="1" applyProtection="1">
      <alignment horizontal="left" vertical="center"/>
    </xf>
    <xf numFmtId="0" fontId="24" fillId="26" borderId="3" xfId="36" applyFont="1" applyFill="1" applyBorder="1" applyAlignment="1" applyProtection="1">
      <alignment horizontal="left" vertical="center"/>
    </xf>
    <xf numFmtId="0" fontId="24" fillId="26" borderId="4" xfId="36" applyFont="1" applyFill="1" applyBorder="1" applyAlignment="1" applyProtection="1">
      <alignment horizontal="left" vertical="center"/>
    </xf>
    <xf numFmtId="0" fontId="22" fillId="31" borderId="15" xfId="1745" applyFont="1" applyFill="1" applyBorder="1" applyAlignment="1" applyProtection="1">
      <alignment horizontal="left" vertical="center" wrapText="1"/>
      <protection locked="0"/>
    </xf>
    <xf numFmtId="0" fontId="22" fillId="31" borderId="5" xfId="1745" applyFont="1" applyFill="1" applyBorder="1" applyAlignment="1" applyProtection="1">
      <alignment horizontal="left" vertical="center" wrapText="1"/>
      <protection locked="0"/>
    </xf>
    <xf numFmtId="0" fontId="25" fillId="25" borderId="18" xfId="36" applyFont="1" applyFill="1" applyBorder="1" applyAlignment="1" applyProtection="1">
      <alignment horizontal="left" vertical="center" wrapText="1"/>
    </xf>
    <xf numFmtId="0" fontId="25" fillId="25" borderId="19" xfId="36" applyFont="1" applyFill="1" applyBorder="1" applyAlignment="1" applyProtection="1">
      <alignment horizontal="left" vertical="center" wrapText="1"/>
    </xf>
    <xf numFmtId="0" fontId="30" fillId="25" borderId="0" xfId="36" applyFont="1" applyFill="1" applyBorder="1" applyAlignment="1" applyProtection="1">
      <alignment horizontal="left" vertical="top" wrapText="1"/>
    </xf>
    <xf numFmtId="0" fontId="25" fillId="0" borderId="16" xfId="36" applyFont="1" applyFill="1" applyBorder="1" applyAlignment="1" applyProtection="1">
      <alignment vertical="center" wrapText="1"/>
    </xf>
    <xf numFmtId="0" fontId="25" fillId="0" borderId="0" xfId="36" applyFont="1" applyFill="1" applyBorder="1" applyAlignment="1" applyProtection="1">
      <alignment vertical="center" wrapText="1"/>
    </xf>
    <xf numFmtId="0" fontId="25" fillId="0" borderId="15" xfId="36" applyFont="1" applyFill="1" applyBorder="1" applyAlignment="1" applyProtection="1">
      <alignment vertical="center" wrapText="1"/>
    </xf>
    <xf numFmtId="0" fontId="25" fillId="0" borderId="5" xfId="36" applyFont="1" applyFill="1" applyBorder="1" applyAlignment="1" applyProtection="1">
      <alignment vertical="center" wrapText="1"/>
    </xf>
    <xf numFmtId="0" fontId="25" fillId="0" borderId="3" xfId="36" applyFont="1" applyFill="1" applyBorder="1" applyAlignment="1" applyProtection="1">
      <alignment horizontal="left" vertical="center" wrapText="1"/>
    </xf>
    <xf numFmtId="0" fontId="25" fillId="25" borderId="1" xfId="36" applyFont="1" applyFill="1" applyBorder="1" applyAlignment="1" applyProtection="1">
      <alignment horizontal="justify" vertical="center" wrapText="1"/>
    </xf>
    <xf numFmtId="0" fontId="25" fillId="25" borderId="1" xfId="36" applyFont="1" applyFill="1" applyBorder="1" applyAlignment="1" applyProtection="1">
      <alignment horizontal="left" vertical="center" wrapText="1"/>
    </xf>
    <xf numFmtId="0" fontId="25" fillId="25" borderId="2" xfId="36" applyFont="1" applyFill="1" applyBorder="1" applyAlignment="1" applyProtection="1">
      <alignment vertical="center" wrapText="1"/>
    </xf>
    <xf numFmtId="0" fontId="25" fillId="25" borderId="3" xfId="36" applyFont="1" applyFill="1" applyBorder="1" applyAlignment="1" applyProtection="1">
      <alignment vertical="center" wrapText="1"/>
    </xf>
    <xf numFmtId="0" fontId="0" fillId="31" borderId="15" xfId="36" applyFont="1" applyFill="1" applyBorder="1" applyAlignment="1" applyProtection="1">
      <alignment horizontal="left" vertical="center" wrapText="1"/>
      <protection locked="0"/>
    </xf>
    <xf numFmtId="0" fontId="0" fillId="31" borderId="5" xfId="36" applyFont="1" applyFill="1" applyBorder="1" applyAlignment="1" applyProtection="1">
      <alignment horizontal="left" vertical="center" wrapText="1"/>
      <protection locked="0"/>
    </xf>
    <xf numFmtId="0" fontId="0" fillId="31" borderId="28" xfId="36" applyFont="1" applyFill="1" applyBorder="1" applyAlignment="1" applyProtection="1">
      <alignment horizontal="left" vertical="center" wrapText="1"/>
      <protection locked="0"/>
    </xf>
    <xf numFmtId="0" fontId="25" fillId="0" borderId="16" xfId="36" applyFont="1" applyFill="1" applyBorder="1" applyAlignment="1" applyProtection="1">
      <alignment horizontal="left" vertical="center" wrapText="1"/>
    </xf>
    <xf numFmtId="0" fontId="25" fillId="0" borderId="0" xfId="36" applyFont="1" applyFill="1" applyBorder="1" applyAlignment="1" applyProtection="1">
      <alignment horizontal="left" vertical="center" wrapText="1"/>
    </xf>
    <xf numFmtId="0" fontId="0" fillId="0" borderId="16" xfId="36" applyFont="1" applyFill="1" applyBorder="1" applyAlignment="1" applyProtection="1">
      <alignment horizontal="left" vertical="center" wrapText="1"/>
    </xf>
    <xf numFmtId="0" fontId="0" fillId="0" borderId="0" xfId="36" applyFont="1" applyFill="1" applyBorder="1" applyAlignment="1" applyProtection="1">
      <alignment horizontal="left" vertical="center" wrapText="1"/>
    </xf>
    <xf numFmtId="0" fontId="24" fillId="25" borderId="3" xfId="36" applyFont="1" applyFill="1" applyBorder="1" applyAlignment="1" applyProtection="1">
      <alignment horizontal="right" vertical="center"/>
    </xf>
    <xf numFmtId="0" fontId="25" fillId="0" borderId="19" xfId="36" applyFont="1" applyFill="1" applyBorder="1" applyAlignment="1" applyProtection="1">
      <alignment horizontal="left" vertical="center"/>
    </xf>
    <xf numFmtId="0" fontId="36" fillId="0" borderId="2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0" fillId="28" borderId="0" xfId="0" applyFill="1" applyAlignment="1">
      <alignment horizontal="right"/>
    </xf>
    <xf numFmtId="0" fontId="0" fillId="0" borderId="0" xfId="0" applyAlignment="1">
      <alignment horizontal="center"/>
    </xf>
    <xf numFmtId="0" fontId="36" fillId="26" borderId="1" xfId="0" applyFont="1" applyFill="1" applyBorder="1" applyAlignment="1" applyProtection="1">
      <alignment horizontal="center"/>
    </xf>
    <xf numFmtId="0" fontId="36" fillId="26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44" fontId="0" fillId="0" borderId="1" xfId="0" applyNumberFormat="1" applyBorder="1" applyAlignment="1" applyProtection="1">
      <alignment horizontal="center" vertical="center"/>
    </xf>
    <xf numFmtId="0" fontId="36" fillId="32" borderId="1" xfId="0" applyFont="1" applyFill="1" applyBorder="1" applyAlignment="1" applyProtection="1">
      <alignment horizontal="center" vertical="center"/>
    </xf>
    <xf numFmtId="44" fontId="36" fillId="32" borderId="1" xfId="0" applyNumberFormat="1" applyFont="1" applyFill="1" applyBorder="1" applyAlignment="1" applyProtection="1">
      <alignment horizontal="center" vertical="center"/>
    </xf>
    <xf numFmtId="0" fontId="36" fillId="26" borderId="15" xfId="1752" applyFont="1" applyFill="1" applyBorder="1" applyAlignment="1" applyProtection="1">
      <alignment horizontal="center" vertical="center"/>
    </xf>
    <xf numFmtId="0" fontId="36" fillId="26" borderId="5" xfId="1752" applyFont="1" applyFill="1" applyBorder="1" applyAlignment="1" applyProtection="1">
      <alignment horizontal="center" vertical="center"/>
    </xf>
    <xf numFmtId="0" fontId="36" fillId="26" borderId="28" xfId="1752" applyFont="1" applyFill="1" applyBorder="1" applyAlignment="1" applyProtection="1">
      <alignment horizontal="center" vertical="center"/>
    </xf>
    <xf numFmtId="0" fontId="38" fillId="26" borderId="2" xfId="1752" applyFont="1" applyFill="1" applyBorder="1" applyAlignment="1" applyProtection="1">
      <alignment horizontal="center" vertical="center" wrapText="1"/>
    </xf>
    <xf numFmtId="0" fontId="38" fillId="26" borderId="3" xfId="1752" applyFont="1" applyFill="1" applyBorder="1" applyAlignment="1" applyProtection="1">
      <alignment horizontal="center" vertical="center" wrapText="1"/>
    </xf>
    <xf numFmtId="0" fontId="38" fillId="26" borderId="4" xfId="1752" applyFont="1" applyFill="1" applyBorder="1" applyAlignment="1" applyProtection="1">
      <alignment horizontal="center" vertical="center" wrapText="1"/>
    </xf>
    <xf numFmtId="0" fontId="38" fillId="26" borderId="1" xfId="1752" applyFont="1" applyFill="1" applyBorder="1" applyAlignment="1" applyProtection="1">
      <alignment horizontal="center" vertical="center" wrapText="1"/>
    </xf>
    <xf numFmtId="0" fontId="39" fillId="0" borderId="1" xfId="1752" applyFont="1" applyBorder="1" applyAlignment="1" applyProtection="1">
      <alignment horizontal="center" vertical="center" wrapText="1"/>
    </xf>
    <xf numFmtId="0" fontId="39" fillId="0" borderId="21" xfId="1752" applyFont="1" applyBorder="1" applyAlignment="1" applyProtection="1">
      <alignment horizontal="center" vertical="center" wrapText="1"/>
    </xf>
    <xf numFmtId="0" fontId="19" fillId="31" borderId="26" xfId="1751" applyFont="1" applyFill="1" applyBorder="1" applyAlignment="1" applyProtection="1">
      <alignment horizontal="center" vertical="center"/>
    </xf>
    <xf numFmtId="0" fontId="19" fillId="31" borderId="23" xfId="1751" applyFont="1" applyFill="1" applyBorder="1" applyAlignment="1" applyProtection="1">
      <alignment horizontal="center" vertical="center"/>
    </xf>
    <xf numFmtId="0" fontId="19" fillId="31" borderId="27" xfId="1751" applyFont="1" applyFill="1" applyBorder="1" applyAlignment="1" applyProtection="1">
      <alignment horizontal="center" vertical="center"/>
    </xf>
    <xf numFmtId="0" fontId="39" fillId="0" borderId="2" xfId="1752" applyFont="1" applyBorder="1" applyAlignment="1" applyProtection="1">
      <alignment horizontal="center" vertical="center" wrapText="1"/>
    </xf>
    <xf numFmtId="0" fontId="39" fillId="0" borderId="3" xfId="1752" applyFont="1" applyBorder="1" applyAlignment="1" applyProtection="1">
      <alignment horizontal="center" vertical="center" wrapText="1"/>
    </xf>
    <xf numFmtId="0" fontId="39" fillId="0" borderId="4" xfId="1752" applyFont="1" applyBorder="1" applyAlignment="1" applyProtection="1">
      <alignment horizontal="center" vertical="center" wrapText="1"/>
    </xf>
    <xf numFmtId="0" fontId="38" fillId="30" borderId="2" xfId="1752" applyFont="1" applyFill="1" applyBorder="1" applyAlignment="1" applyProtection="1">
      <alignment horizontal="center" vertical="center" wrapText="1"/>
    </xf>
    <xf numFmtId="0" fontId="38" fillId="30" borderId="3" xfId="1752" applyFont="1" applyFill="1" applyBorder="1" applyAlignment="1" applyProtection="1">
      <alignment horizontal="center" vertical="center" wrapText="1"/>
    </xf>
    <xf numFmtId="0" fontId="38" fillId="30" borderId="4" xfId="1752" applyFont="1" applyFill="1" applyBorder="1" applyAlignment="1" applyProtection="1">
      <alignment horizontal="center" vertical="center" wrapText="1"/>
    </xf>
    <xf numFmtId="0" fontId="19" fillId="0" borderId="25" xfId="1751" applyFont="1" applyFill="1" applyBorder="1" applyAlignment="1" applyProtection="1">
      <alignment horizontal="center" vertical="center"/>
    </xf>
    <xf numFmtId="0" fontId="38" fillId="0" borderId="2" xfId="1752" applyFont="1" applyBorder="1" applyAlignment="1" applyProtection="1">
      <alignment horizontal="center" vertical="center" wrapText="1"/>
    </xf>
    <xf numFmtId="0" fontId="38" fillId="0" borderId="3" xfId="1752" applyFont="1" applyBorder="1" applyAlignment="1" applyProtection="1">
      <alignment horizontal="center" vertical="center" wrapText="1"/>
    </xf>
    <xf numFmtId="0" fontId="38" fillId="0" borderId="4" xfId="1752" applyFont="1" applyBorder="1" applyAlignment="1" applyProtection="1">
      <alignment horizontal="center" vertical="center" wrapText="1"/>
    </xf>
    <xf numFmtId="0" fontId="36" fillId="26" borderId="2" xfId="1752" applyFont="1" applyFill="1" applyBorder="1" applyAlignment="1" applyProtection="1">
      <alignment horizontal="center" vertical="center" wrapText="1"/>
    </xf>
    <xf numFmtId="0" fontId="36" fillId="26" borderId="3" xfId="1752" applyFont="1" applyFill="1" applyBorder="1" applyAlignment="1" applyProtection="1">
      <alignment horizontal="center" vertical="center" wrapText="1"/>
    </xf>
    <xf numFmtId="0" fontId="36" fillId="26" borderId="4" xfId="1752" applyFont="1" applyFill="1" applyBorder="1" applyAlignment="1" applyProtection="1">
      <alignment horizontal="center" vertical="center" wrapText="1"/>
    </xf>
    <xf numFmtId="0" fontId="38" fillId="26" borderId="22" xfId="1752" applyFont="1" applyFill="1" applyBorder="1" applyAlignment="1" applyProtection="1">
      <alignment horizontal="center" vertical="center" wrapText="1"/>
    </xf>
    <xf numFmtId="0" fontId="19" fillId="29" borderId="23" xfId="1751" applyFont="1" applyFill="1" applyBorder="1" applyAlignment="1" applyProtection="1">
      <alignment horizontal="center" vertical="center"/>
    </xf>
  </cellXfs>
  <cellStyles count="1754">
    <cellStyle name="20% - Ênfase1 10" xfId="365"/>
    <cellStyle name="20% - Ênfase1 11" xfId="410"/>
    <cellStyle name="20% - Ênfase1 12" xfId="455"/>
    <cellStyle name="20% - Ênfase1 13" xfId="500"/>
    <cellStyle name="20% - Ênfase1 14" xfId="545"/>
    <cellStyle name="20% - Ênfase1 15" xfId="590"/>
    <cellStyle name="20% - Ênfase1 16" xfId="635"/>
    <cellStyle name="20% - Ênfase1 17" xfId="681"/>
    <cellStyle name="20% - Ênfase1 18" xfId="726"/>
    <cellStyle name="20% - Ênfase1 19" xfId="771"/>
    <cellStyle name="20% - Ênfase1 2" xfId="2"/>
    <cellStyle name="20% - Ênfase1 20" xfId="816"/>
    <cellStyle name="20% - Ênfase1 21" xfId="860"/>
    <cellStyle name="20% - Ênfase1 22" xfId="895"/>
    <cellStyle name="20% - Ênfase1 23" xfId="947"/>
    <cellStyle name="20% - Ênfase1 24" xfId="982"/>
    <cellStyle name="20% - Ênfase1 25" xfId="1026"/>
    <cellStyle name="20% - Ênfase1 26" xfId="1079"/>
    <cellStyle name="20% - Ênfase1 27" xfId="1123"/>
    <cellStyle name="20% - Ênfase1 28" xfId="1167"/>
    <cellStyle name="20% - Ênfase1 29" xfId="1211"/>
    <cellStyle name="20% - Ênfase1 3" xfId="50"/>
    <cellStyle name="20% - Ênfase1 30" xfId="1255"/>
    <cellStyle name="20% - Ênfase1 31" xfId="1299"/>
    <cellStyle name="20% - Ênfase1 32" xfId="1343"/>
    <cellStyle name="20% - Ênfase1 33" xfId="1388"/>
    <cellStyle name="20% - Ênfase1 34" xfId="1432"/>
    <cellStyle name="20% - Ênfase1 35" xfId="1477"/>
    <cellStyle name="20% - Ênfase1 36" xfId="1522"/>
    <cellStyle name="20% - Ênfase1 37" xfId="1566"/>
    <cellStyle name="20% - Ênfase1 38" xfId="1610"/>
    <cellStyle name="20% - Ênfase1 39" xfId="1654"/>
    <cellStyle name="20% - Ênfase1 4" xfId="83"/>
    <cellStyle name="20% - Ênfase1 40" xfId="1698"/>
    <cellStyle name="20% - Ênfase1 5" xfId="125"/>
    <cellStyle name="20% - Ênfase1 6" xfId="185"/>
    <cellStyle name="20% - Ênfase1 7" xfId="230"/>
    <cellStyle name="20% - Ênfase1 8" xfId="275"/>
    <cellStyle name="20% - Ênfase1 9" xfId="320"/>
    <cellStyle name="20% - Ênfase2 10" xfId="366"/>
    <cellStyle name="20% - Ênfase2 11" xfId="411"/>
    <cellStyle name="20% - Ênfase2 12" xfId="456"/>
    <cellStyle name="20% - Ênfase2 13" xfId="501"/>
    <cellStyle name="20% - Ênfase2 14" xfId="546"/>
    <cellStyle name="20% - Ênfase2 15" xfId="591"/>
    <cellStyle name="20% - Ênfase2 16" xfId="636"/>
    <cellStyle name="20% - Ênfase2 17" xfId="682"/>
    <cellStyle name="20% - Ênfase2 18" xfId="727"/>
    <cellStyle name="20% - Ênfase2 19" xfId="772"/>
    <cellStyle name="20% - Ênfase2 2" xfId="3"/>
    <cellStyle name="20% - Ênfase2 20" xfId="817"/>
    <cellStyle name="20% - Ênfase2 21" xfId="861"/>
    <cellStyle name="20% - Ênfase2 22" xfId="893"/>
    <cellStyle name="20% - Ênfase2 23" xfId="948"/>
    <cellStyle name="20% - Ênfase2 24" xfId="980"/>
    <cellStyle name="20% - Ênfase2 25" xfId="1024"/>
    <cellStyle name="20% - Ênfase2 26" xfId="1080"/>
    <cellStyle name="20% - Ênfase2 27" xfId="1124"/>
    <cellStyle name="20% - Ênfase2 28" xfId="1168"/>
    <cellStyle name="20% - Ênfase2 29" xfId="1212"/>
    <cellStyle name="20% - Ênfase2 3" xfId="51"/>
    <cellStyle name="20% - Ênfase2 30" xfId="1256"/>
    <cellStyle name="20% - Ênfase2 31" xfId="1300"/>
    <cellStyle name="20% - Ênfase2 32" xfId="1344"/>
    <cellStyle name="20% - Ênfase2 33" xfId="1389"/>
    <cellStyle name="20% - Ênfase2 34" xfId="1433"/>
    <cellStyle name="20% - Ênfase2 35" xfId="1478"/>
    <cellStyle name="20% - Ênfase2 36" xfId="1523"/>
    <cellStyle name="20% - Ênfase2 37" xfId="1567"/>
    <cellStyle name="20% - Ênfase2 38" xfId="1611"/>
    <cellStyle name="20% - Ênfase2 39" xfId="1655"/>
    <cellStyle name="20% - Ênfase2 4" xfId="80"/>
    <cellStyle name="20% - Ênfase2 40" xfId="1699"/>
    <cellStyle name="20% - Ênfase2 5" xfId="124"/>
    <cellStyle name="20% - Ênfase2 6" xfId="186"/>
    <cellStyle name="20% - Ênfase2 7" xfId="231"/>
    <cellStyle name="20% - Ênfase2 8" xfId="276"/>
    <cellStyle name="20% - Ênfase2 9" xfId="321"/>
    <cellStyle name="20% - Ênfase3 10" xfId="367"/>
    <cellStyle name="20% - Ênfase3 11" xfId="412"/>
    <cellStyle name="20% - Ênfase3 12" xfId="457"/>
    <cellStyle name="20% - Ênfase3 13" xfId="502"/>
    <cellStyle name="20% - Ênfase3 14" xfId="547"/>
    <cellStyle name="20% - Ênfase3 15" xfId="592"/>
    <cellStyle name="20% - Ênfase3 16" xfId="637"/>
    <cellStyle name="20% - Ênfase3 17" xfId="683"/>
    <cellStyle name="20% - Ênfase3 18" xfId="728"/>
    <cellStyle name="20% - Ênfase3 19" xfId="773"/>
    <cellStyle name="20% - Ênfase3 2" xfId="4"/>
    <cellStyle name="20% - Ênfase3 20" xfId="818"/>
    <cellStyle name="20% - Ênfase3 21" xfId="862"/>
    <cellStyle name="20% - Ênfase3 22" xfId="890"/>
    <cellStyle name="20% - Ênfase3 23" xfId="949"/>
    <cellStyle name="20% - Ênfase3 24" xfId="977"/>
    <cellStyle name="20% - Ênfase3 25" xfId="1021"/>
    <cellStyle name="20% - Ênfase3 26" xfId="1081"/>
    <cellStyle name="20% - Ênfase3 27" xfId="1125"/>
    <cellStyle name="20% - Ênfase3 28" xfId="1169"/>
    <cellStyle name="20% - Ênfase3 29" xfId="1213"/>
    <cellStyle name="20% - Ênfase3 3" xfId="52"/>
    <cellStyle name="20% - Ênfase3 30" xfId="1257"/>
    <cellStyle name="20% - Ênfase3 31" xfId="1301"/>
    <cellStyle name="20% - Ênfase3 32" xfId="1345"/>
    <cellStyle name="20% - Ênfase3 33" xfId="1390"/>
    <cellStyle name="20% - Ênfase3 34" xfId="1434"/>
    <cellStyle name="20% - Ênfase3 35" xfId="1479"/>
    <cellStyle name="20% - Ênfase3 36" xfId="1524"/>
    <cellStyle name="20% - Ênfase3 37" xfId="1568"/>
    <cellStyle name="20% - Ênfase3 38" xfId="1612"/>
    <cellStyle name="20% - Ênfase3 39" xfId="1656"/>
    <cellStyle name="20% - Ênfase3 4" xfId="79"/>
    <cellStyle name="20% - Ênfase3 40" xfId="1700"/>
    <cellStyle name="20% - Ênfase3 5" xfId="142"/>
    <cellStyle name="20% - Ênfase3 6" xfId="187"/>
    <cellStyle name="20% - Ênfase3 7" xfId="232"/>
    <cellStyle name="20% - Ênfase3 8" xfId="277"/>
    <cellStyle name="20% - Ênfase3 9" xfId="322"/>
    <cellStyle name="20% - Ênfase4 10" xfId="368"/>
    <cellStyle name="20% - Ênfase4 11" xfId="413"/>
    <cellStyle name="20% - Ênfase4 12" xfId="458"/>
    <cellStyle name="20% - Ênfase4 13" xfId="503"/>
    <cellStyle name="20% - Ênfase4 14" xfId="548"/>
    <cellStyle name="20% - Ênfase4 15" xfId="593"/>
    <cellStyle name="20% - Ênfase4 16" xfId="638"/>
    <cellStyle name="20% - Ênfase4 17" xfId="684"/>
    <cellStyle name="20% - Ênfase4 18" xfId="729"/>
    <cellStyle name="20% - Ênfase4 19" xfId="774"/>
    <cellStyle name="20% - Ênfase4 2" xfId="5"/>
    <cellStyle name="20% - Ênfase4 20" xfId="819"/>
    <cellStyle name="20% - Ênfase4 21" xfId="863"/>
    <cellStyle name="20% - Ênfase4 22" xfId="889"/>
    <cellStyle name="20% - Ênfase4 23" xfId="950"/>
    <cellStyle name="20% - Ênfase4 24" xfId="976"/>
    <cellStyle name="20% - Ênfase4 25" xfId="1020"/>
    <cellStyle name="20% - Ênfase4 26" xfId="1082"/>
    <cellStyle name="20% - Ênfase4 27" xfId="1126"/>
    <cellStyle name="20% - Ênfase4 28" xfId="1170"/>
    <cellStyle name="20% - Ênfase4 29" xfId="1214"/>
    <cellStyle name="20% - Ênfase4 3" xfId="53"/>
    <cellStyle name="20% - Ênfase4 30" xfId="1258"/>
    <cellStyle name="20% - Ênfase4 31" xfId="1302"/>
    <cellStyle name="20% - Ênfase4 32" xfId="1346"/>
    <cellStyle name="20% - Ênfase4 33" xfId="1391"/>
    <cellStyle name="20% - Ênfase4 34" xfId="1435"/>
    <cellStyle name="20% - Ênfase4 35" xfId="1480"/>
    <cellStyle name="20% - Ênfase4 36" xfId="1525"/>
    <cellStyle name="20% - Ênfase4 37" xfId="1569"/>
    <cellStyle name="20% - Ênfase4 38" xfId="1613"/>
    <cellStyle name="20% - Ênfase4 39" xfId="1657"/>
    <cellStyle name="20% - Ênfase4 4" xfId="98"/>
    <cellStyle name="20% - Ênfase4 40" xfId="1701"/>
    <cellStyle name="20% - Ênfase4 5" xfId="143"/>
    <cellStyle name="20% - Ênfase4 6" xfId="188"/>
    <cellStyle name="20% - Ênfase4 7" xfId="233"/>
    <cellStyle name="20% - Ênfase4 8" xfId="278"/>
    <cellStyle name="20% - Ênfase4 9" xfId="323"/>
    <cellStyle name="20% - Ênfase5 10" xfId="369"/>
    <cellStyle name="20% - Ênfase5 11" xfId="414"/>
    <cellStyle name="20% - Ênfase5 12" xfId="459"/>
    <cellStyle name="20% - Ênfase5 13" xfId="504"/>
    <cellStyle name="20% - Ênfase5 14" xfId="549"/>
    <cellStyle name="20% - Ênfase5 15" xfId="594"/>
    <cellStyle name="20% - Ênfase5 16" xfId="639"/>
    <cellStyle name="20% - Ênfase5 17" xfId="685"/>
    <cellStyle name="20% - Ênfase5 18" xfId="730"/>
    <cellStyle name="20% - Ênfase5 19" xfId="775"/>
    <cellStyle name="20% - Ênfase5 2" xfId="6"/>
    <cellStyle name="20% - Ênfase5 20" xfId="820"/>
    <cellStyle name="20% - Ênfase5 21" xfId="864"/>
    <cellStyle name="20% - Ênfase5 22" xfId="908"/>
    <cellStyle name="20% - Ênfase5 23" xfId="951"/>
    <cellStyle name="20% - Ênfase5 24" xfId="995"/>
    <cellStyle name="20% - Ênfase5 25" xfId="1039"/>
    <cellStyle name="20% - Ênfase5 26" xfId="1083"/>
    <cellStyle name="20% - Ênfase5 27" xfId="1127"/>
    <cellStyle name="20% - Ênfase5 28" xfId="1171"/>
    <cellStyle name="20% - Ênfase5 29" xfId="1215"/>
    <cellStyle name="20% - Ênfase5 3" xfId="54"/>
    <cellStyle name="20% - Ênfase5 30" xfId="1259"/>
    <cellStyle name="20% - Ênfase5 31" xfId="1303"/>
    <cellStyle name="20% - Ênfase5 32" xfId="1347"/>
    <cellStyle name="20% - Ênfase5 33" xfId="1392"/>
    <cellStyle name="20% - Ênfase5 34" xfId="1436"/>
    <cellStyle name="20% - Ênfase5 35" xfId="1481"/>
    <cellStyle name="20% - Ênfase5 36" xfId="1526"/>
    <cellStyle name="20% - Ênfase5 37" xfId="1570"/>
    <cellStyle name="20% - Ênfase5 38" xfId="1614"/>
    <cellStyle name="20% - Ênfase5 39" xfId="1658"/>
    <cellStyle name="20% - Ênfase5 4" xfId="99"/>
    <cellStyle name="20% - Ênfase5 40" xfId="1702"/>
    <cellStyle name="20% - Ênfase5 5" xfId="144"/>
    <cellStyle name="20% - Ênfase5 6" xfId="189"/>
    <cellStyle name="20% - Ênfase5 7" xfId="234"/>
    <cellStyle name="20% - Ênfase5 8" xfId="279"/>
    <cellStyle name="20% - Ênfase5 9" xfId="324"/>
    <cellStyle name="20% - Ênfase6 10" xfId="370"/>
    <cellStyle name="20% - Ênfase6 11" xfId="415"/>
    <cellStyle name="20% - Ênfase6 12" xfId="460"/>
    <cellStyle name="20% - Ênfase6 13" xfId="505"/>
    <cellStyle name="20% - Ênfase6 14" xfId="550"/>
    <cellStyle name="20% - Ênfase6 15" xfId="595"/>
    <cellStyle name="20% - Ênfase6 16" xfId="640"/>
    <cellStyle name="20% - Ênfase6 17" xfId="686"/>
    <cellStyle name="20% - Ênfase6 18" xfId="731"/>
    <cellStyle name="20% - Ênfase6 19" xfId="776"/>
    <cellStyle name="20% - Ênfase6 2" xfId="7"/>
    <cellStyle name="20% - Ênfase6 20" xfId="821"/>
    <cellStyle name="20% - Ênfase6 21" xfId="865"/>
    <cellStyle name="20% - Ênfase6 22" xfId="909"/>
    <cellStyle name="20% - Ênfase6 23" xfId="952"/>
    <cellStyle name="20% - Ênfase6 24" xfId="996"/>
    <cellStyle name="20% - Ênfase6 25" xfId="1040"/>
    <cellStyle name="20% - Ênfase6 26" xfId="1084"/>
    <cellStyle name="20% - Ênfase6 27" xfId="1128"/>
    <cellStyle name="20% - Ênfase6 28" xfId="1172"/>
    <cellStyle name="20% - Ênfase6 29" xfId="1216"/>
    <cellStyle name="20% - Ênfase6 3" xfId="55"/>
    <cellStyle name="20% - Ênfase6 30" xfId="1260"/>
    <cellStyle name="20% - Ênfase6 31" xfId="1304"/>
    <cellStyle name="20% - Ênfase6 32" xfId="1348"/>
    <cellStyle name="20% - Ênfase6 33" xfId="1393"/>
    <cellStyle name="20% - Ênfase6 34" xfId="1437"/>
    <cellStyle name="20% - Ênfase6 35" xfId="1482"/>
    <cellStyle name="20% - Ênfase6 36" xfId="1527"/>
    <cellStyle name="20% - Ênfase6 37" xfId="1571"/>
    <cellStyle name="20% - Ênfase6 38" xfId="1615"/>
    <cellStyle name="20% - Ênfase6 39" xfId="1659"/>
    <cellStyle name="20% - Ênfase6 4" xfId="100"/>
    <cellStyle name="20% - Ênfase6 40" xfId="1703"/>
    <cellStyle name="20% - Ênfase6 5" xfId="145"/>
    <cellStyle name="20% - Ênfase6 6" xfId="190"/>
    <cellStyle name="20% - Ênfase6 7" xfId="235"/>
    <cellStyle name="20% - Ênfase6 8" xfId="280"/>
    <cellStyle name="20% - Ênfase6 9" xfId="325"/>
    <cellStyle name="40% - Ênfase1 10" xfId="371"/>
    <cellStyle name="40% - Ênfase1 11" xfId="416"/>
    <cellStyle name="40% - Ênfase1 12" xfId="461"/>
    <cellStyle name="40% - Ênfase1 13" xfId="506"/>
    <cellStyle name="40% - Ênfase1 14" xfId="551"/>
    <cellStyle name="40% - Ênfase1 15" xfId="596"/>
    <cellStyle name="40% - Ênfase1 16" xfId="641"/>
    <cellStyle name="40% - Ênfase1 17" xfId="687"/>
    <cellStyle name="40% - Ênfase1 18" xfId="732"/>
    <cellStyle name="40% - Ênfase1 19" xfId="777"/>
    <cellStyle name="40% - Ênfase1 2" xfId="8"/>
    <cellStyle name="40% - Ênfase1 20" xfId="822"/>
    <cellStyle name="40% - Ênfase1 21" xfId="866"/>
    <cellStyle name="40% - Ênfase1 22" xfId="910"/>
    <cellStyle name="40% - Ênfase1 23" xfId="953"/>
    <cellStyle name="40% - Ênfase1 24" xfId="997"/>
    <cellStyle name="40% - Ênfase1 25" xfId="1041"/>
    <cellStyle name="40% - Ênfase1 26" xfId="1085"/>
    <cellStyle name="40% - Ênfase1 27" xfId="1129"/>
    <cellStyle name="40% - Ênfase1 28" xfId="1173"/>
    <cellStyle name="40% - Ênfase1 29" xfId="1217"/>
    <cellStyle name="40% - Ênfase1 3" xfId="56"/>
    <cellStyle name="40% - Ênfase1 30" xfId="1261"/>
    <cellStyle name="40% - Ênfase1 31" xfId="1305"/>
    <cellStyle name="40% - Ênfase1 32" xfId="1349"/>
    <cellStyle name="40% - Ênfase1 33" xfId="1394"/>
    <cellStyle name="40% - Ênfase1 34" xfId="1438"/>
    <cellStyle name="40% - Ênfase1 35" xfId="1483"/>
    <cellStyle name="40% - Ênfase1 36" xfId="1528"/>
    <cellStyle name="40% - Ênfase1 37" xfId="1572"/>
    <cellStyle name="40% - Ênfase1 38" xfId="1616"/>
    <cellStyle name="40% - Ênfase1 39" xfId="1660"/>
    <cellStyle name="40% - Ênfase1 4" xfId="101"/>
    <cellStyle name="40% - Ênfase1 40" xfId="1704"/>
    <cellStyle name="40% - Ênfase1 5" xfId="146"/>
    <cellStyle name="40% - Ênfase1 6" xfId="191"/>
    <cellStyle name="40% - Ênfase1 7" xfId="236"/>
    <cellStyle name="40% - Ênfase1 8" xfId="281"/>
    <cellStyle name="40% - Ênfase1 9" xfId="326"/>
    <cellStyle name="40% - Ênfase2 10" xfId="372"/>
    <cellStyle name="40% - Ênfase2 11" xfId="417"/>
    <cellStyle name="40% - Ênfase2 12" xfId="462"/>
    <cellStyle name="40% - Ênfase2 13" xfId="507"/>
    <cellStyle name="40% - Ênfase2 14" xfId="552"/>
    <cellStyle name="40% - Ênfase2 15" xfId="597"/>
    <cellStyle name="40% - Ênfase2 16" xfId="642"/>
    <cellStyle name="40% - Ênfase2 17" xfId="688"/>
    <cellStyle name="40% - Ênfase2 18" xfId="733"/>
    <cellStyle name="40% - Ênfase2 19" xfId="778"/>
    <cellStyle name="40% - Ênfase2 2" xfId="9"/>
    <cellStyle name="40% - Ênfase2 20" xfId="823"/>
    <cellStyle name="40% - Ênfase2 21" xfId="867"/>
    <cellStyle name="40% - Ênfase2 22" xfId="911"/>
    <cellStyle name="40% - Ênfase2 23" xfId="954"/>
    <cellStyle name="40% - Ênfase2 24" xfId="998"/>
    <cellStyle name="40% - Ênfase2 25" xfId="1042"/>
    <cellStyle name="40% - Ênfase2 26" xfId="1086"/>
    <cellStyle name="40% - Ênfase2 27" xfId="1130"/>
    <cellStyle name="40% - Ênfase2 28" xfId="1174"/>
    <cellStyle name="40% - Ênfase2 29" xfId="1218"/>
    <cellStyle name="40% - Ênfase2 3" xfId="57"/>
    <cellStyle name="40% - Ênfase2 30" xfId="1262"/>
    <cellStyle name="40% - Ênfase2 31" xfId="1306"/>
    <cellStyle name="40% - Ênfase2 32" xfId="1350"/>
    <cellStyle name="40% - Ênfase2 33" xfId="1395"/>
    <cellStyle name="40% - Ênfase2 34" xfId="1439"/>
    <cellStyle name="40% - Ênfase2 35" xfId="1484"/>
    <cellStyle name="40% - Ênfase2 36" xfId="1529"/>
    <cellStyle name="40% - Ênfase2 37" xfId="1573"/>
    <cellStyle name="40% - Ênfase2 38" xfId="1617"/>
    <cellStyle name="40% - Ênfase2 39" xfId="1661"/>
    <cellStyle name="40% - Ênfase2 4" xfId="102"/>
    <cellStyle name="40% - Ênfase2 40" xfId="1705"/>
    <cellStyle name="40% - Ênfase2 5" xfId="147"/>
    <cellStyle name="40% - Ênfase2 6" xfId="192"/>
    <cellStyle name="40% - Ênfase2 7" xfId="237"/>
    <cellStyle name="40% - Ênfase2 8" xfId="282"/>
    <cellStyle name="40% - Ênfase2 9" xfId="327"/>
    <cellStyle name="40% - Ênfase3 10" xfId="373"/>
    <cellStyle name="40% - Ênfase3 11" xfId="418"/>
    <cellStyle name="40% - Ênfase3 12" xfId="463"/>
    <cellStyle name="40% - Ênfase3 13" xfId="508"/>
    <cellStyle name="40% - Ênfase3 14" xfId="553"/>
    <cellStyle name="40% - Ênfase3 15" xfId="598"/>
    <cellStyle name="40% - Ênfase3 16" xfId="643"/>
    <cellStyle name="40% - Ênfase3 17" xfId="689"/>
    <cellStyle name="40% - Ênfase3 18" xfId="734"/>
    <cellStyle name="40% - Ênfase3 19" xfId="779"/>
    <cellStyle name="40% - Ênfase3 2" xfId="10"/>
    <cellStyle name="40% - Ênfase3 20" xfId="824"/>
    <cellStyle name="40% - Ênfase3 21" xfId="868"/>
    <cellStyle name="40% - Ênfase3 22" xfId="912"/>
    <cellStyle name="40% - Ênfase3 23" xfId="955"/>
    <cellStyle name="40% - Ênfase3 24" xfId="999"/>
    <cellStyle name="40% - Ênfase3 25" xfId="1043"/>
    <cellStyle name="40% - Ênfase3 26" xfId="1087"/>
    <cellStyle name="40% - Ênfase3 27" xfId="1131"/>
    <cellStyle name="40% - Ênfase3 28" xfId="1175"/>
    <cellStyle name="40% - Ênfase3 29" xfId="1219"/>
    <cellStyle name="40% - Ênfase3 3" xfId="58"/>
    <cellStyle name="40% - Ênfase3 30" xfId="1263"/>
    <cellStyle name="40% - Ênfase3 31" xfId="1307"/>
    <cellStyle name="40% - Ênfase3 32" xfId="1351"/>
    <cellStyle name="40% - Ênfase3 33" xfId="1396"/>
    <cellStyle name="40% - Ênfase3 34" xfId="1440"/>
    <cellStyle name="40% - Ênfase3 35" xfId="1485"/>
    <cellStyle name="40% - Ênfase3 36" xfId="1530"/>
    <cellStyle name="40% - Ênfase3 37" xfId="1574"/>
    <cellStyle name="40% - Ênfase3 38" xfId="1618"/>
    <cellStyle name="40% - Ênfase3 39" xfId="1662"/>
    <cellStyle name="40% - Ênfase3 4" xfId="103"/>
    <cellStyle name="40% - Ênfase3 40" xfId="1706"/>
    <cellStyle name="40% - Ênfase3 5" xfId="148"/>
    <cellStyle name="40% - Ênfase3 6" xfId="193"/>
    <cellStyle name="40% - Ênfase3 7" xfId="238"/>
    <cellStyle name="40% - Ênfase3 8" xfId="283"/>
    <cellStyle name="40% - Ênfase3 9" xfId="328"/>
    <cellStyle name="40% - Ênfase4 10" xfId="374"/>
    <cellStyle name="40% - Ênfase4 11" xfId="419"/>
    <cellStyle name="40% - Ênfase4 12" xfId="464"/>
    <cellStyle name="40% - Ênfase4 13" xfId="509"/>
    <cellStyle name="40% - Ênfase4 14" xfId="554"/>
    <cellStyle name="40% - Ênfase4 15" xfId="599"/>
    <cellStyle name="40% - Ênfase4 16" xfId="644"/>
    <cellStyle name="40% - Ênfase4 17" xfId="690"/>
    <cellStyle name="40% - Ênfase4 18" xfId="735"/>
    <cellStyle name="40% - Ênfase4 19" xfId="780"/>
    <cellStyle name="40% - Ênfase4 2" xfId="11"/>
    <cellStyle name="40% - Ênfase4 20" xfId="825"/>
    <cellStyle name="40% - Ênfase4 21" xfId="869"/>
    <cellStyle name="40% - Ênfase4 22" xfId="913"/>
    <cellStyle name="40% - Ênfase4 23" xfId="956"/>
    <cellStyle name="40% - Ênfase4 24" xfId="1000"/>
    <cellStyle name="40% - Ênfase4 25" xfId="1044"/>
    <cellStyle name="40% - Ênfase4 26" xfId="1088"/>
    <cellStyle name="40% - Ênfase4 27" xfId="1132"/>
    <cellStyle name="40% - Ênfase4 28" xfId="1176"/>
    <cellStyle name="40% - Ênfase4 29" xfId="1220"/>
    <cellStyle name="40% - Ênfase4 3" xfId="59"/>
    <cellStyle name="40% - Ênfase4 30" xfId="1264"/>
    <cellStyle name="40% - Ênfase4 31" xfId="1308"/>
    <cellStyle name="40% - Ênfase4 32" xfId="1352"/>
    <cellStyle name="40% - Ênfase4 33" xfId="1397"/>
    <cellStyle name="40% - Ênfase4 34" xfId="1441"/>
    <cellStyle name="40% - Ênfase4 35" xfId="1486"/>
    <cellStyle name="40% - Ênfase4 36" xfId="1531"/>
    <cellStyle name="40% - Ênfase4 37" xfId="1575"/>
    <cellStyle name="40% - Ênfase4 38" xfId="1619"/>
    <cellStyle name="40% - Ênfase4 39" xfId="1663"/>
    <cellStyle name="40% - Ênfase4 4" xfId="104"/>
    <cellStyle name="40% - Ênfase4 40" xfId="1707"/>
    <cellStyle name="40% - Ênfase4 5" xfId="149"/>
    <cellStyle name="40% - Ênfase4 6" xfId="194"/>
    <cellStyle name="40% - Ênfase4 7" xfId="239"/>
    <cellStyle name="40% - Ênfase4 8" xfId="284"/>
    <cellStyle name="40% - Ênfase4 9" xfId="329"/>
    <cellStyle name="40% - Ênfase5 10" xfId="375"/>
    <cellStyle name="40% - Ênfase5 11" xfId="420"/>
    <cellStyle name="40% - Ênfase5 12" xfId="465"/>
    <cellStyle name="40% - Ênfase5 13" xfId="510"/>
    <cellStyle name="40% - Ênfase5 14" xfId="555"/>
    <cellStyle name="40% - Ênfase5 15" xfId="600"/>
    <cellStyle name="40% - Ênfase5 16" xfId="645"/>
    <cellStyle name="40% - Ênfase5 17" xfId="691"/>
    <cellStyle name="40% - Ênfase5 18" xfId="736"/>
    <cellStyle name="40% - Ênfase5 19" xfId="781"/>
    <cellStyle name="40% - Ênfase5 2" xfId="12"/>
    <cellStyle name="40% - Ênfase5 20" xfId="826"/>
    <cellStyle name="40% - Ênfase5 21" xfId="870"/>
    <cellStyle name="40% - Ênfase5 22" xfId="914"/>
    <cellStyle name="40% - Ênfase5 23" xfId="957"/>
    <cellStyle name="40% - Ênfase5 24" xfId="1001"/>
    <cellStyle name="40% - Ênfase5 25" xfId="1045"/>
    <cellStyle name="40% - Ênfase5 26" xfId="1089"/>
    <cellStyle name="40% - Ênfase5 27" xfId="1133"/>
    <cellStyle name="40% - Ênfase5 28" xfId="1177"/>
    <cellStyle name="40% - Ênfase5 29" xfId="1221"/>
    <cellStyle name="40% - Ênfase5 3" xfId="60"/>
    <cellStyle name="40% - Ênfase5 30" xfId="1265"/>
    <cellStyle name="40% - Ênfase5 31" xfId="1309"/>
    <cellStyle name="40% - Ênfase5 32" xfId="1353"/>
    <cellStyle name="40% - Ênfase5 33" xfId="1398"/>
    <cellStyle name="40% - Ênfase5 34" xfId="1442"/>
    <cellStyle name="40% - Ênfase5 35" xfId="1487"/>
    <cellStyle name="40% - Ênfase5 36" xfId="1532"/>
    <cellStyle name="40% - Ênfase5 37" xfId="1576"/>
    <cellStyle name="40% - Ênfase5 38" xfId="1620"/>
    <cellStyle name="40% - Ênfase5 39" xfId="1664"/>
    <cellStyle name="40% - Ênfase5 4" xfId="105"/>
    <cellStyle name="40% - Ênfase5 40" xfId="1708"/>
    <cellStyle name="40% - Ênfase5 5" xfId="150"/>
    <cellStyle name="40% - Ênfase5 6" xfId="195"/>
    <cellStyle name="40% - Ênfase5 7" xfId="240"/>
    <cellStyle name="40% - Ênfase5 8" xfId="285"/>
    <cellStyle name="40% - Ênfase5 9" xfId="330"/>
    <cellStyle name="40% - Ênfase6 10" xfId="376"/>
    <cellStyle name="40% - Ênfase6 11" xfId="421"/>
    <cellStyle name="40% - Ênfase6 12" xfId="466"/>
    <cellStyle name="40% - Ênfase6 13" xfId="511"/>
    <cellStyle name="40% - Ênfase6 14" xfId="556"/>
    <cellStyle name="40% - Ênfase6 15" xfId="601"/>
    <cellStyle name="40% - Ênfase6 16" xfId="646"/>
    <cellStyle name="40% - Ênfase6 17" xfId="692"/>
    <cellStyle name="40% - Ênfase6 18" xfId="737"/>
    <cellStyle name="40% - Ênfase6 19" xfId="782"/>
    <cellStyle name="40% - Ênfase6 2" xfId="13"/>
    <cellStyle name="40% - Ênfase6 20" xfId="827"/>
    <cellStyle name="40% - Ênfase6 21" xfId="871"/>
    <cellStyle name="40% - Ênfase6 22" xfId="915"/>
    <cellStyle name="40% - Ênfase6 23" xfId="958"/>
    <cellStyle name="40% - Ênfase6 24" xfId="1002"/>
    <cellStyle name="40% - Ênfase6 25" xfId="1046"/>
    <cellStyle name="40% - Ênfase6 26" xfId="1090"/>
    <cellStyle name="40% - Ênfase6 27" xfId="1134"/>
    <cellStyle name="40% - Ênfase6 28" xfId="1178"/>
    <cellStyle name="40% - Ênfase6 29" xfId="1222"/>
    <cellStyle name="40% - Ênfase6 3" xfId="61"/>
    <cellStyle name="40% - Ênfase6 30" xfId="1266"/>
    <cellStyle name="40% - Ênfase6 31" xfId="1310"/>
    <cellStyle name="40% - Ênfase6 32" xfId="1354"/>
    <cellStyle name="40% - Ênfase6 33" xfId="1399"/>
    <cellStyle name="40% - Ênfase6 34" xfId="1443"/>
    <cellStyle name="40% - Ênfase6 35" xfId="1488"/>
    <cellStyle name="40% - Ênfase6 36" xfId="1533"/>
    <cellStyle name="40% - Ênfase6 37" xfId="1577"/>
    <cellStyle name="40% - Ênfase6 38" xfId="1621"/>
    <cellStyle name="40% - Ênfase6 39" xfId="1665"/>
    <cellStyle name="40% - Ênfase6 4" xfId="106"/>
    <cellStyle name="40% - Ênfase6 40" xfId="1709"/>
    <cellStyle name="40% - Ênfase6 5" xfId="151"/>
    <cellStyle name="40% - Ênfase6 6" xfId="196"/>
    <cellStyle name="40% - Ênfase6 7" xfId="241"/>
    <cellStyle name="40% - Ênfase6 8" xfId="286"/>
    <cellStyle name="40% - Ênfase6 9" xfId="331"/>
    <cellStyle name="60% - Ênfase1 10" xfId="377"/>
    <cellStyle name="60% - Ênfase1 11" xfId="422"/>
    <cellStyle name="60% - Ênfase1 12" xfId="467"/>
    <cellStyle name="60% - Ênfase1 13" xfId="512"/>
    <cellStyle name="60% - Ênfase1 14" xfId="557"/>
    <cellStyle name="60% - Ênfase1 15" xfId="602"/>
    <cellStyle name="60% - Ênfase1 16" xfId="647"/>
    <cellStyle name="60% - Ênfase1 17" xfId="693"/>
    <cellStyle name="60% - Ênfase1 18" xfId="738"/>
    <cellStyle name="60% - Ênfase1 19" xfId="783"/>
    <cellStyle name="60% - Ênfase1 2" xfId="14"/>
    <cellStyle name="60% - Ênfase1 20" xfId="828"/>
    <cellStyle name="60% - Ênfase1 21" xfId="872"/>
    <cellStyle name="60% - Ênfase1 22" xfId="916"/>
    <cellStyle name="60% - Ênfase1 23" xfId="959"/>
    <cellStyle name="60% - Ênfase1 24" xfId="1003"/>
    <cellStyle name="60% - Ênfase1 25" xfId="1047"/>
    <cellStyle name="60% - Ênfase1 26" xfId="1091"/>
    <cellStyle name="60% - Ênfase1 27" xfId="1135"/>
    <cellStyle name="60% - Ênfase1 28" xfId="1179"/>
    <cellStyle name="60% - Ênfase1 29" xfId="1223"/>
    <cellStyle name="60% - Ênfase1 3" xfId="62"/>
    <cellStyle name="60% - Ênfase1 30" xfId="1267"/>
    <cellStyle name="60% - Ênfase1 31" xfId="1311"/>
    <cellStyle name="60% - Ênfase1 32" xfId="1355"/>
    <cellStyle name="60% - Ênfase1 33" xfId="1400"/>
    <cellStyle name="60% - Ênfase1 34" xfId="1444"/>
    <cellStyle name="60% - Ênfase1 35" xfId="1489"/>
    <cellStyle name="60% - Ênfase1 36" xfId="1534"/>
    <cellStyle name="60% - Ênfase1 37" xfId="1578"/>
    <cellStyle name="60% - Ênfase1 38" xfId="1622"/>
    <cellStyle name="60% - Ênfase1 39" xfId="1666"/>
    <cellStyle name="60% - Ênfase1 4" xfId="107"/>
    <cellStyle name="60% - Ênfase1 40" xfId="1710"/>
    <cellStyle name="60% - Ênfase1 5" xfId="152"/>
    <cellStyle name="60% - Ênfase1 6" xfId="197"/>
    <cellStyle name="60% - Ênfase1 7" xfId="242"/>
    <cellStyle name="60% - Ênfase1 8" xfId="287"/>
    <cellStyle name="60% - Ênfase1 9" xfId="332"/>
    <cellStyle name="60% - Ênfase2 10" xfId="378"/>
    <cellStyle name="60% - Ênfase2 11" xfId="423"/>
    <cellStyle name="60% - Ênfase2 12" xfId="468"/>
    <cellStyle name="60% - Ênfase2 13" xfId="513"/>
    <cellStyle name="60% - Ênfase2 14" xfId="558"/>
    <cellStyle name="60% - Ênfase2 15" xfId="603"/>
    <cellStyle name="60% - Ênfase2 16" xfId="648"/>
    <cellStyle name="60% - Ênfase2 17" xfId="694"/>
    <cellStyle name="60% - Ênfase2 18" xfId="739"/>
    <cellStyle name="60% - Ênfase2 19" xfId="784"/>
    <cellStyle name="60% - Ênfase2 2" xfId="15"/>
    <cellStyle name="60% - Ênfase2 20" xfId="829"/>
    <cellStyle name="60% - Ênfase2 21" xfId="873"/>
    <cellStyle name="60% - Ênfase2 22" xfId="917"/>
    <cellStyle name="60% - Ênfase2 23" xfId="960"/>
    <cellStyle name="60% - Ênfase2 24" xfId="1004"/>
    <cellStyle name="60% - Ênfase2 25" xfId="1048"/>
    <cellStyle name="60% - Ênfase2 26" xfId="1092"/>
    <cellStyle name="60% - Ênfase2 27" xfId="1136"/>
    <cellStyle name="60% - Ênfase2 28" xfId="1180"/>
    <cellStyle name="60% - Ênfase2 29" xfId="1224"/>
    <cellStyle name="60% - Ênfase2 3" xfId="63"/>
    <cellStyle name="60% - Ênfase2 30" xfId="1268"/>
    <cellStyle name="60% - Ênfase2 31" xfId="1312"/>
    <cellStyle name="60% - Ênfase2 32" xfId="1356"/>
    <cellStyle name="60% - Ênfase2 33" xfId="1401"/>
    <cellStyle name="60% - Ênfase2 34" xfId="1445"/>
    <cellStyle name="60% - Ênfase2 35" xfId="1490"/>
    <cellStyle name="60% - Ênfase2 36" xfId="1535"/>
    <cellStyle name="60% - Ênfase2 37" xfId="1579"/>
    <cellStyle name="60% - Ênfase2 38" xfId="1623"/>
    <cellStyle name="60% - Ênfase2 39" xfId="1667"/>
    <cellStyle name="60% - Ênfase2 4" xfId="108"/>
    <cellStyle name="60% - Ênfase2 40" xfId="1711"/>
    <cellStyle name="60% - Ênfase2 5" xfId="153"/>
    <cellStyle name="60% - Ênfase2 6" xfId="198"/>
    <cellStyle name="60% - Ênfase2 7" xfId="243"/>
    <cellStyle name="60% - Ênfase2 8" xfId="288"/>
    <cellStyle name="60% - Ênfase2 9" xfId="333"/>
    <cellStyle name="60% - Ênfase3 10" xfId="379"/>
    <cellStyle name="60% - Ênfase3 11" xfId="424"/>
    <cellStyle name="60% - Ênfase3 12" xfId="469"/>
    <cellStyle name="60% - Ênfase3 13" xfId="514"/>
    <cellStyle name="60% - Ênfase3 14" xfId="559"/>
    <cellStyle name="60% - Ênfase3 15" xfId="604"/>
    <cellStyle name="60% - Ênfase3 16" xfId="649"/>
    <cellStyle name="60% - Ênfase3 17" xfId="695"/>
    <cellStyle name="60% - Ênfase3 18" xfId="740"/>
    <cellStyle name="60% - Ênfase3 19" xfId="785"/>
    <cellStyle name="60% - Ênfase3 2" xfId="16"/>
    <cellStyle name="60% - Ênfase3 20" xfId="830"/>
    <cellStyle name="60% - Ênfase3 21" xfId="874"/>
    <cellStyle name="60% - Ênfase3 22" xfId="918"/>
    <cellStyle name="60% - Ênfase3 23" xfId="961"/>
    <cellStyle name="60% - Ênfase3 24" xfId="1005"/>
    <cellStyle name="60% - Ênfase3 25" xfId="1049"/>
    <cellStyle name="60% - Ênfase3 26" xfId="1093"/>
    <cellStyle name="60% - Ênfase3 27" xfId="1137"/>
    <cellStyle name="60% - Ênfase3 28" xfId="1181"/>
    <cellStyle name="60% - Ênfase3 29" xfId="1225"/>
    <cellStyle name="60% - Ênfase3 3" xfId="64"/>
    <cellStyle name="60% - Ênfase3 30" xfId="1269"/>
    <cellStyle name="60% - Ênfase3 31" xfId="1313"/>
    <cellStyle name="60% - Ênfase3 32" xfId="1357"/>
    <cellStyle name="60% - Ênfase3 33" xfId="1402"/>
    <cellStyle name="60% - Ênfase3 34" xfId="1446"/>
    <cellStyle name="60% - Ênfase3 35" xfId="1491"/>
    <cellStyle name="60% - Ênfase3 36" xfId="1536"/>
    <cellStyle name="60% - Ênfase3 37" xfId="1580"/>
    <cellStyle name="60% - Ênfase3 38" xfId="1624"/>
    <cellStyle name="60% - Ênfase3 39" xfId="1668"/>
    <cellStyle name="60% - Ênfase3 4" xfId="109"/>
    <cellStyle name="60% - Ênfase3 40" xfId="1712"/>
    <cellStyle name="60% - Ênfase3 5" xfId="154"/>
    <cellStyle name="60% - Ênfase3 6" xfId="199"/>
    <cellStyle name="60% - Ênfase3 7" xfId="244"/>
    <cellStyle name="60% - Ênfase3 8" xfId="289"/>
    <cellStyle name="60% - Ênfase3 9" xfId="334"/>
    <cellStyle name="60% - Ênfase4 10" xfId="380"/>
    <cellStyle name="60% - Ênfase4 11" xfId="425"/>
    <cellStyle name="60% - Ênfase4 12" xfId="470"/>
    <cellStyle name="60% - Ênfase4 13" xfId="515"/>
    <cellStyle name="60% - Ênfase4 14" xfId="560"/>
    <cellStyle name="60% - Ênfase4 15" xfId="605"/>
    <cellStyle name="60% - Ênfase4 16" xfId="650"/>
    <cellStyle name="60% - Ênfase4 17" xfId="696"/>
    <cellStyle name="60% - Ênfase4 18" xfId="741"/>
    <cellStyle name="60% - Ênfase4 19" xfId="786"/>
    <cellStyle name="60% - Ênfase4 2" xfId="17"/>
    <cellStyle name="60% - Ênfase4 20" xfId="831"/>
    <cellStyle name="60% - Ênfase4 21" xfId="875"/>
    <cellStyle name="60% - Ênfase4 22" xfId="919"/>
    <cellStyle name="60% - Ênfase4 23" xfId="962"/>
    <cellStyle name="60% - Ênfase4 24" xfId="1006"/>
    <cellStyle name="60% - Ênfase4 25" xfId="1050"/>
    <cellStyle name="60% - Ênfase4 26" xfId="1094"/>
    <cellStyle name="60% - Ênfase4 27" xfId="1138"/>
    <cellStyle name="60% - Ênfase4 28" xfId="1182"/>
    <cellStyle name="60% - Ênfase4 29" xfId="1226"/>
    <cellStyle name="60% - Ênfase4 3" xfId="65"/>
    <cellStyle name="60% - Ênfase4 30" xfId="1270"/>
    <cellStyle name="60% - Ênfase4 31" xfId="1314"/>
    <cellStyle name="60% - Ênfase4 32" xfId="1358"/>
    <cellStyle name="60% - Ênfase4 33" xfId="1403"/>
    <cellStyle name="60% - Ênfase4 34" xfId="1447"/>
    <cellStyle name="60% - Ênfase4 35" xfId="1492"/>
    <cellStyle name="60% - Ênfase4 36" xfId="1537"/>
    <cellStyle name="60% - Ênfase4 37" xfId="1581"/>
    <cellStyle name="60% - Ênfase4 38" xfId="1625"/>
    <cellStyle name="60% - Ênfase4 39" xfId="1669"/>
    <cellStyle name="60% - Ênfase4 4" xfId="110"/>
    <cellStyle name="60% - Ênfase4 40" xfId="1713"/>
    <cellStyle name="60% - Ênfase4 5" xfId="155"/>
    <cellStyle name="60% - Ênfase4 6" xfId="200"/>
    <cellStyle name="60% - Ênfase4 7" xfId="245"/>
    <cellStyle name="60% - Ênfase4 8" xfId="290"/>
    <cellStyle name="60% - Ênfase4 9" xfId="335"/>
    <cellStyle name="60% - Ênfase5 10" xfId="381"/>
    <cellStyle name="60% - Ênfase5 11" xfId="426"/>
    <cellStyle name="60% - Ênfase5 12" xfId="471"/>
    <cellStyle name="60% - Ênfase5 13" xfId="516"/>
    <cellStyle name="60% - Ênfase5 14" xfId="561"/>
    <cellStyle name="60% - Ênfase5 15" xfId="606"/>
    <cellStyle name="60% - Ênfase5 16" xfId="651"/>
    <cellStyle name="60% - Ênfase5 17" xfId="697"/>
    <cellStyle name="60% - Ênfase5 18" xfId="742"/>
    <cellStyle name="60% - Ênfase5 19" xfId="787"/>
    <cellStyle name="60% - Ênfase5 2" xfId="18"/>
    <cellStyle name="60% - Ênfase5 20" xfId="832"/>
    <cellStyle name="60% - Ênfase5 21" xfId="876"/>
    <cellStyle name="60% - Ênfase5 22" xfId="920"/>
    <cellStyle name="60% - Ênfase5 23" xfId="963"/>
    <cellStyle name="60% - Ênfase5 24" xfId="1007"/>
    <cellStyle name="60% - Ênfase5 25" xfId="1051"/>
    <cellStyle name="60% - Ênfase5 26" xfId="1095"/>
    <cellStyle name="60% - Ênfase5 27" xfId="1139"/>
    <cellStyle name="60% - Ênfase5 28" xfId="1183"/>
    <cellStyle name="60% - Ênfase5 29" xfId="1227"/>
    <cellStyle name="60% - Ênfase5 3" xfId="66"/>
    <cellStyle name="60% - Ênfase5 30" xfId="1271"/>
    <cellStyle name="60% - Ênfase5 31" xfId="1315"/>
    <cellStyle name="60% - Ênfase5 32" xfId="1359"/>
    <cellStyle name="60% - Ênfase5 33" xfId="1404"/>
    <cellStyle name="60% - Ênfase5 34" xfId="1448"/>
    <cellStyle name="60% - Ênfase5 35" xfId="1493"/>
    <cellStyle name="60% - Ênfase5 36" xfId="1538"/>
    <cellStyle name="60% - Ênfase5 37" xfId="1582"/>
    <cellStyle name="60% - Ênfase5 38" xfId="1626"/>
    <cellStyle name="60% - Ênfase5 39" xfId="1670"/>
    <cellStyle name="60% - Ênfase5 4" xfId="111"/>
    <cellStyle name="60% - Ênfase5 40" xfId="1714"/>
    <cellStyle name="60% - Ênfase5 5" xfId="156"/>
    <cellStyle name="60% - Ênfase5 6" xfId="201"/>
    <cellStyle name="60% - Ênfase5 7" xfId="246"/>
    <cellStyle name="60% - Ênfase5 8" xfId="291"/>
    <cellStyle name="60% - Ênfase5 9" xfId="336"/>
    <cellStyle name="60% - Ênfase6 10" xfId="382"/>
    <cellStyle name="60% - Ênfase6 11" xfId="427"/>
    <cellStyle name="60% - Ênfase6 12" xfId="472"/>
    <cellStyle name="60% - Ênfase6 13" xfId="517"/>
    <cellStyle name="60% - Ênfase6 14" xfId="562"/>
    <cellStyle name="60% - Ênfase6 15" xfId="607"/>
    <cellStyle name="60% - Ênfase6 16" xfId="652"/>
    <cellStyle name="60% - Ênfase6 17" xfId="698"/>
    <cellStyle name="60% - Ênfase6 18" xfId="743"/>
    <cellStyle name="60% - Ênfase6 19" xfId="788"/>
    <cellStyle name="60% - Ênfase6 2" xfId="19"/>
    <cellStyle name="60% - Ênfase6 20" xfId="833"/>
    <cellStyle name="60% - Ênfase6 21" xfId="877"/>
    <cellStyle name="60% - Ênfase6 22" xfId="921"/>
    <cellStyle name="60% - Ênfase6 23" xfId="964"/>
    <cellStyle name="60% - Ênfase6 24" xfId="1008"/>
    <cellStyle name="60% - Ênfase6 25" xfId="1052"/>
    <cellStyle name="60% - Ênfase6 26" xfId="1096"/>
    <cellStyle name="60% - Ênfase6 27" xfId="1140"/>
    <cellStyle name="60% - Ênfase6 28" xfId="1184"/>
    <cellStyle name="60% - Ênfase6 29" xfId="1228"/>
    <cellStyle name="60% - Ênfase6 3" xfId="67"/>
    <cellStyle name="60% - Ênfase6 30" xfId="1272"/>
    <cellStyle name="60% - Ênfase6 31" xfId="1316"/>
    <cellStyle name="60% - Ênfase6 32" xfId="1360"/>
    <cellStyle name="60% - Ênfase6 33" xfId="1405"/>
    <cellStyle name="60% - Ênfase6 34" xfId="1449"/>
    <cellStyle name="60% - Ênfase6 35" xfId="1494"/>
    <cellStyle name="60% - Ênfase6 36" xfId="1539"/>
    <cellStyle name="60% - Ênfase6 37" xfId="1583"/>
    <cellStyle name="60% - Ênfase6 38" xfId="1627"/>
    <cellStyle name="60% - Ênfase6 39" xfId="1671"/>
    <cellStyle name="60% - Ênfase6 4" xfId="112"/>
    <cellStyle name="60% - Ênfase6 40" xfId="1715"/>
    <cellStyle name="60% - Ênfase6 5" xfId="157"/>
    <cellStyle name="60% - Ênfase6 6" xfId="202"/>
    <cellStyle name="60% - Ênfase6 7" xfId="247"/>
    <cellStyle name="60% - Ênfase6 8" xfId="292"/>
    <cellStyle name="60% - Ênfase6 9" xfId="337"/>
    <cellStyle name="Bom 10" xfId="383"/>
    <cellStyle name="Bom 11" xfId="428"/>
    <cellStyle name="Bom 12" xfId="473"/>
    <cellStyle name="Bom 13" xfId="518"/>
    <cellStyle name="Bom 14" xfId="563"/>
    <cellStyle name="Bom 15" xfId="608"/>
    <cellStyle name="Bom 16" xfId="653"/>
    <cellStyle name="Bom 17" xfId="699"/>
    <cellStyle name="Bom 18" xfId="744"/>
    <cellStyle name="Bom 19" xfId="789"/>
    <cellStyle name="Bom 2" xfId="20"/>
    <cellStyle name="Bom 20" xfId="834"/>
    <cellStyle name="Bom 21" xfId="878"/>
    <cellStyle name="Bom 22" xfId="922"/>
    <cellStyle name="Bom 23" xfId="965"/>
    <cellStyle name="Bom 24" xfId="1009"/>
    <cellStyle name="Bom 25" xfId="1053"/>
    <cellStyle name="Bom 26" xfId="1097"/>
    <cellStyle name="Bom 27" xfId="1141"/>
    <cellStyle name="Bom 28" xfId="1185"/>
    <cellStyle name="Bom 29" xfId="1229"/>
    <cellStyle name="Bom 3" xfId="68"/>
    <cellStyle name="Bom 30" xfId="1273"/>
    <cellStyle name="Bom 31" xfId="1317"/>
    <cellStyle name="Bom 32" xfId="1361"/>
    <cellStyle name="Bom 33" xfId="1406"/>
    <cellStyle name="Bom 34" xfId="1450"/>
    <cellStyle name="Bom 35" xfId="1495"/>
    <cellStyle name="Bom 36" xfId="1540"/>
    <cellStyle name="Bom 37" xfId="1584"/>
    <cellStyle name="Bom 38" xfId="1628"/>
    <cellStyle name="Bom 39" xfId="1672"/>
    <cellStyle name="Bom 4" xfId="113"/>
    <cellStyle name="Bom 40" xfId="1716"/>
    <cellStyle name="Bom 5" xfId="158"/>
    <cellStyle name="Bom 6" xfId="203"/>
    <cellStyle name="Bom 7" xfId="248"/>
    <cellStyle name="Bom 8" xfId="293"/>
    <cellStyle name="Bom 9" xfId="338"/>
    <cellStyle name="Cálculo 10" xfId="384"/>
    <cellStyle name="Cálculo 11" xfId="429"/>
    <cellStyle name="Cálculo 12" xfId="474"/>
    <cellStyle name="Cálculo 13" xfId="519"/>
    <cellStyle name="Cálculo 14" xfId="564"/>
    <cellStyle name="Cálculo 15" xfId="609"/>
    <cellStyle name="Cálculo 16" xfId="654"/>
    <cellStyle name="Cálculo 17" xfId="700"/>
    <cellStyle name="Cálculo 18" xfId="745"/>
    <cellStyle name="Cálculo 19" xfId="790"/>
    <cellStyle name="Cálculo 2" xfId="21"/>
    <cellStyle name="Cálculo 20" xfId="835"/>
    <cellStyle name="Cálculo 21" xfId="879"/>
    <cellStyle name="Cálculo 22" xfId="923"/>
    <cellStyle name="Cálculo 23" xfId="966"/>
    <cellStyle name="Cálculo 24" xfId="1010"/>
    <cellStyle name="Cálculo 25" xfId="1054"/>
    <cellStyle name="Cálculo 26" xfId="1098"/>
    <cellStyle name="Cálculo 27" xfId="1142"/>
    <cellStyle name="Cálculo 28" xfId="1186"/>
    <cellStyle name="Cálculo 29" xfId="1230"/>
    <cellStyle name="Cálculo 3" xfId="69"/>
    <cellStyle name="Cálculo 30" xfId="1274"/>
    <cellStyle name="Cálculo 31" xfId="1318"/>
    <cellStyle name="Cálculo 32" xfId="1362"/>
    <cellStyle name="Cálculo 33" xfId="1407"/>
    <cellStyle name="Cálculo 34" xfId="1451"/>
    <cellStyle name="Cálculo 35" xfId="1496"/>
    <cellStyle name="Cálculo 36" xfId="1541"/>
    <cellStyle name="Cálculo 37" xfId="1585"/>
    <cellStyle name="Cálculo 38" xfId="1629"/>
    <cellStyle name="Cálculo 39" xfId="1673"/>
    <cellStyle name="Cálculo 4" xfId="114"/>
    <cellStyle name="Cálculo 40" xfId="1717"/>
    <cellStyle name="Cálculo 5" xfId="159"/>
    <cellStyle name="Cálculo 6" xfId="204"/>
    <cellStyle name="Cálculo 7" xfId="249"/>
    <cellStyle name="Cálculo 8" xfId="294"/>
    <cellStyle name="Cálculo 9" xfId="339"/>
    <cellStyle name="Célula de Verificação 10" xfId="385"/>
    <cellStyle name="Célula de Verificação 11" xfId="430"/>
    <cellStyle name="Célula de Verificação 12" xfId="475"/>
    <cellStyle name="Célula de Verificação 13" xfId="520"/>
    <cellStyle name="Célula de Verificação 14" xfId="565"/>
    <cellStyle name="Célula de Verificação 15" xfId="610"/>
    <cellStyle name="Célula de Verificação 16" xfId="655"/>
    <cellStyle name="Célula de Verificação 17" xfId="701"/>
    <cellStyle name="Célula de Verificação 18" xfId="746"/>
    <cellStyle name="Célula de Verificação 19" xfId="791"/>
    <cellStyle name="Célula de Verificação 2" xfId="22"/>
    <cellStyle name="Célula de Verificação 20" xfId="836"/>
    <cellStyle name="Célula de Verificação 21" xfId="880"/>
    <cellStyle name="Célula de Verificação 22" xfId="924"/>
    <cellStyle name="Célula de Verificação 23" xfId="967"/>
    <cellStyle name="Célula de Verificação 24" xfId="1011"/>
    <cellStyle name="Célula de Verificação 25" xfId="1055"/>
    <cellStyle name="Célula de Verificação 26" xfId="1099"/>
    <cellStyle name="Célula de Verificação 27" xfId="1143"/>
    <cellStyle name="Célula de Verificação 28" xfId="1187"/>
    <cellStyle name="Célula de Verificação 29" xfId="1231"/>
    <cellStyle name="Célula de Verificação 3" xfId="70"/>
    <cellStyle name="Célula de Verificação 30" xfId="1275"/>
    <cellStyle name="Célula de Verificação 31" xfId="1319"/>
    <cellStyle name="Célula de Verificação 32" xfId="1363"/>
    <cellStyle name="Célula de Verificação 33" xfId="1408"/>
    <cellStyle name="Célula de Verificação 34" xfId="1452"/>
    <cellStyle name="Célula de Verificação 35" xfId="1497"/>
    <cellStyle name="Célula de Verificação 36" xfId="1542"/>
    <cellStyle name="Célula de Verificação 37" xfId="1586"/>
    <cellStyle name="Célula de Verificação 38" xfId="1630"/>
    <cellStyle name="Célula de Verificação 39" xfId="1674"/>
    <cellStyle name="Célula de Verificação 4" xfId="115"/>
    <cellStyle name="Célula de Verificação 40" xfId="1718"/>
    <cellStyle name="Célula de Verificação 5" xfId="160"/>
    <cellStyle name="Célula de Verificação 6" xfId="205"/>
    <cellStyle name="Célula de Verificação 7" xfId="250"/>
    <cellStyle name="Célula de Verificação 8" xfId="295"/>
    <cellStyle name="Célula de Verificação 9" xfId="340"/>
    <cellStyle name="Célula Vinculada 10" xfId="386"/>
    <cellStyle name="Célula Vinculada 11" xfId="431"/>
    <cellStyle name="Célula Vinculada 12" xfId="476"/>
    <cellStyle name="Célula Vinculada 13" xfId="521"/>
    <cellStyle name="Célula Vinculada 14" xfId="566"/>
    <cellStyle name="Célula Vinculada 15" xfId="611"/>
    <cellStyle name="Célula Vinculada 16" xfId="656"/>
    <cellStyle name="Célula Vinculada 17" xfId="702"/>
    <cellStyle name="Célula Vinculada 18" xfId="747"/>
    <cellStyle name="Célula Vinculada 19" xfId="792"/>
    <cellStyle name="Célula Vinculada 2" xfId="23"/>
    <cellStyle name="Célula Vinculada 20" xfId="837"/>
    <cellStyle name="Célula Vinculada 21" xfId="881"/>
    <cellStyle name="Célula Vinculada 22" xfId="925"/>
    <cellStyle name="Célula Vinculada 23" xfId="968"/>
    <cellStyle name="Célula Vinculada 24" xfId="1012"/>
    <cellStyle name="Célula Vinculada 25" xfId="1056"/>
    <cellStyle name="Célula Vinculada 26" xfId="1100"/>
    <cellStyle name="Célula Vinculada 27" xfId="1144"/>
    <cellStyle name="Célula Vinculada 28" xfId="1188"/>
    <cellStyle name="Célula Vinculada 29" xfId="1232"/>
    <cellStyle name="Célula Vinculada 3" xfId="71"/>
    <cellStyle name="Célula Vinculada 30" xfId="1276"/>
    <cellStyle name="Célula Vinculada 31" xfId="1320"/>
    <cellStyle name="Célula Vinculada 32" xfId="1364"/>
    <cellStyle name="Célula Vinculada 33" xfId="1409"/>
    <cellStyle name="Célula Vinculada 34" xfId="1453"/>
    <cellStyle name="Célula Vinculada 35" xfId="1498"/>
    <cellStyle name="Célula Vinculada 36" xfId="1543"/>
    <cellStyle name="Célula Vinculada 37" xfId="1587"/>
    <cellStyle name="Célula Vinculada 38" xfId="1631"/>
    <cellStyle name="Célula Vinculada 39" xfId="1675"/>
    <cellStyle name="Célula Vinculada 4" xfId="116"/>
    <cellStyle name="Célula Vinculada 40" xfId="1719"/>
    <cellStyle name="Célula Vinculada 5" xfId="161"/>
    <cellStyle name="Célula Vinculada 6" xfId="206"/>
    <cellStyle name="Célula Vinculada 7" xfId="251"/>
    <cellStyle name="Célula Vinculada 8" xfId="296"/>
    <cellStyle name="Célula Vinculada 9" xfId="341"/>
    <cellStyle name="Ênfase1 10" xfId="387"/>
    <cellStyle name="Ênfase1 11" xfId="432"/>
    <cellStyle name="Ênfase1 12" xfId="477"/>
    <cellStyle name="Ênfase1 13" xfId="522"/>
    <cellStyle name="Ênfase1 14" xfId="567"/>
    <cellStyle name="Ênfase1 15" xfId="612"/>
    <cellStyle name="Ênfase1 16" xfId="657"/>
    <cellStyle name="Ênfase1 17" xfId="703"/>
    <cellStyle name="Ênfase1 18" xfId="748"/>
    <cellStyle name="Ênfase1 19" xfId="793"/>
    <cellStyle name="Ênfase1 2" xfId="24"/>
    <cellStyle name="Ênfase1 20" xfId="838"/>
    <cellStyle name="Ênfase1 21" xfId="882"/>
    <cellStyle name="Ênfase1 22" xfId="926"/>
    <cellStyle name="Ênfase1 23" xfId="969"/>
    <cellStyle name="Ênfase1 24" xfId="1013"/>
    <cellStyle name="Ênfase1 25" xfId="1057"/>
    <cellStyle name="Ênfase1 26" xfId="1101"/>
    <cellStyle name="Ênfase1 27" xfId="1145"/>
    <cellStyle name="Ênfase1 28" xfId="1189"/>
    <cellStyle name="Ênfase1 29" xfId="1233"/>
    <cellStyle name="Ênfase1 3" xfId="72"/>
    <cellStyle name="Ênfase1 30" xfId="1277"/>
    <cellStyle name="Ênfase1 31" xfId="1321"/>
    <cellStyle name="Ênfase1 32" xfId="1365"/>
    <cellStyle name="Ênfase1 33" xfId="1410"/>
    <cellStyle name="Ênfase1 34" xfId="1454"/>
    <cellStyle name="Ênfase1 35" xfId="1499"/>
    <cellStyle name="Ênfase1 36" xfId="1544"/>
    <cellStyle name="Ênfase1 37" xfId="1588"/>
    <cellStyle name="Ênfase1 38" xfId="1632"/>
    <cellStyle name="Ênfase1 39" xfId="1676"/>
    <cellStyle name="Ênfase1 4" xfId="117"/>
    <cellStyle name="Ênfase1 40" xfId="1720"/>
    <cellStyle name="Ênfase1 5" xfId="162"/>
    <cellStyle name="Ênfase1 6" xfId="207"/>
    <cellStyle name="Ênfase1 7" xfId="252"/>
    <cellStyle name="Ênfase1 8" xfId="297"/>
    <cellStyle name="Ênfase1 9" xfId="342"/>
    <cellStyle name="Ênfase2 10" xfId="388"/>
    <cellStyle name="Ênfase2 11" xfId="433"/>
    <cellStyle name="Ênfase2 12" xfId="478"/>
    <cellStyle name="Ênfase2 13" xfId="523"/>
    <cellStyle name="Ênfase2 14" xfId="568"/>
    <cellStyle name="Ênfase2 15" xfId="613"/>
    <cellStyle name="Ênfase2 16" xfId="658"/>
    <cellStyle name="Ênfase2 17" xfId="704"/>
    <cellStyle name="Ênfase2 18" xfId="749"/>
    <cellStyle name="Ênfase2 19" xfId="794"/>
    <cellStyle name="Ênfase2 2" xfId="25"/>
    <cellStyle name="Ênfase2 20" xfId="839"/>
    <cellStyle name="Ênfase2 21" xfId="883"/>
    <cellStyle name="Ênfase2 22" xfId="927"/>
    <cellStyle name="Ênfase2 23" xfId="970"/>
    <cellStyle name="Ênfase2 24" xfId="1014"/>
    <cellStyle name="Ênfase2 25" xfId="1058"/>
    <cellStyle name="Ênfase2 26" xfId="1102"/>
    <cellStyle name="Ênfase2 27" xfId="1146"/>
    <cellStyle name="Ênfase2 28" xfId="1190"/>
    <cellStyle name="Ênfase2 29" xfId="1234"/>
    <cellStyle name="Ênfase2 3" xfId="73"/>
    <cellStyle name="Ênfase2 30" xfId="1278"/>
    <cellStyle name="Ênfase2 31" xfId="1322"/>
    <cellStyle name="Ênfase2 32" xfId="1366"/>
    <cellStyle name="Ênfase2 33" xfId="1411"/>
    <cellStyle name="Ênfase2 34" xfId="1455"/>
    <cellStyle name="Ênfase2 35" xfId="1500"/>
    <cellStyle name="Ênfase2 36" xfId="1545"/>
    <cellStyle name="Ênfase2 37" xfId="1589"/>
    <cellStyle name="Ênfase2 38" xfId="1633"/>
    <cellStyle name="Ênfase2 39" xfId="1677"/>
    <cellStyle name="Ênfase2 4" xfId="118"/>
    <cellStyle name="Ênfase2 40" xfId="1721"/>
    <cellStyle name="Ênfase2 5" xfId="163"/>
    <cellStyle name="Ênfase2 6" xfId="208"/>
    <cellStyle name="Ênfase2 7" xfId="253"/>
    <cellStyle name="Ênfase2 8" xfId="298"/>
    <cellStyle name="Ênfase2 9" xfId="343"/>
    <cellStyle name="Ênfase3 10" xfId="389"/>
    <cellStyle name="Ênfase3 11" xfId="434"/>
    <cellStyle name="Ênfase3 12" xfId="479"/>
    <cellStyle name="Ênfase3 13" xfId="524"/>
    <cellStyle name="Ênfase3 14" xfId="569"/>
    <cellStyle name="Ênfase3 15" xfId="614"/>
    <cellStyle name="Ênfase3 16" xfId="659"/>
    <cellStyle name="Ênfase3 17" xfId="705"/>
    <cellStyle name="Ênfase3 18" xfId="750"/>
    <cellStyle name="Ênfase3 19" xfId="795"/>
    <cellStyle name="Ênfase3 2" xfId="26"/>
    <cellStyle name="Ênfase3 20" xfId="840"/>
    <cellStyle name="Ênfase3 21" xfId="884"/>
    <cellStyle name="Ênfase3 22" xfId="928"/>
    <cellStyle name="Ênfase3 23" xfId="971"/>
    <cellStyle name="Ênfase3 24" xfId="1015"/>
    <cellStyle name="Ênfase3 25" xfId="1059"/>
    <cellStyle name="Ênfase3 26" xfId="1103"/>
    <cellStyle name="Ênfase3 27" xfId="1147"/>
    <cellStyle name="Ênfase3 28" xfId="1191"/>
    <cellStyle name="Ênfase3 29" xfId="1235"/>
    <cellStyle name="Ênfase3 3" xfId="74"/>
    <cellStyle name="Ênfase3 30" xfId="1279"/>
    <cellStyle name="Ênfase3 31" xfId="1323"/>
    <cellStyle name="Ênfase3 32" xfId="1367"/>
    <cellStyle name="Ênfase3 33" xfId="1412"/>
    <cellStyle name="Ênfase3 34" xfId="1456"/>
    <cellStyle name="Ênfase3 35" xfId="1501"/>
    <cellStyle name="Ênfase3 36" xfId="1546"/>
    <cellStyle name="Ênfase3 37" xfId="1590"/>
    <cellStyle name="Ênfase3 38" xfId="1634"/>
    <cellStyle name="Ênfase3 39" xfId="1678"/>
    <cellStyle name="Ênfase3 4" xfId="119"/>
    <cellStyle name="Ênfase3 40" xfId="1722"/>
    <cellStyle name="Ênfase3 5" xfId="164"/>
    <cellStyle name="Ênfase3 6" xfId="209"/>
    <cellStyle name="Ênfase3 7" xfId="254"/>
    <cellStyle name="Ênfase3 8" xfId="299"/>
    <cellStyle name="Ênfase3 9" xfId="344"/>
    <cellStyle name="Ênfase4 10" xfId="390"/>
    <cellStyle name="Ênfase4 11" xfId="435"/>
    <cellStyle name="Ênfase4 12" xfId="480"/>
    <cellStyle name="Ênfase4 13" xfId="525"/>
    <cellStyle name="Ênfase4 14" xfId="570"/>
    <cellStyle name="Ênfase4 15" xfId="615"/>
    <cellStyle name="Ênfase4 16" xfId="660"/>
    <cellStyle name="Ênfase4 17" xfId="706"/>
    <cellStyle name="Ênfase4 18" xfId="751"/>
    <cellStyle name="Ênfase4 19" xfId="796"/>
    <cellStyle name="Ênfase4 2" xfId="27"/>
    <cellStyle name="Ênfase4 20" xfId="841"/>
    <cellStyle name="Ênfase4 21" xfId="885"/>
    <cellStyle name="Ênfase4 22" xfId="929"/>
    <cellStyle name="Ênfase4 23" xfId="972"/>
    <cellStyle name="Ênfase4 24" xfId="1016"/>
    <cellStyle name="Ênfase4 25" xfId="1060"/>
    <cellStyle name="Ênfase4 26" xfId="1104"/>
    <cellStyle name="Ênfase4 27" xfId="1148"/>
    <cellStyle name="Ênfase4 28" xfId="1192"/>
    <cellStyle name="Ênfase4 29" xfId="1236"/>
    <cellStyle name="Ênfase4 3" xfId="75"/>
    <cellStyle name="Ênfase4 30" xfId="1280"/>
    <cellStyle name="Ênfase4 31" xfId="1324"/>
    <cellStyle name="Ênfase4 32" xfId="1368"/>
    <cellStyle name="Ênfase4 33" xfId="1413"/>
    <cellStyle name="Ênfase4 34" xfId="1457"/>
    <cellStyle name="Ênfase4 35" xfId="1502"/>
    <cellStyle name="Ênfase4 36" xfId="1547"/>
    <cellStyle name="Ênfase4 37" xfId="1591"/>
    <cellStyle name="Ênfase4 38" xfId="1635"/>
    <cellStyle name="Ênfase4 39" xfId="1679"/>
    <cellStyle name="Ênfase4 4" xfId="120"/>
    <cellStyle name="Ênfase4 40" xfId="1723"/>
    <cellStyle name="Ênfase4 5" xfId="165"/>
    <cellStyle name="Ênfase4 6" xfId="210"/>
    <cellStyle name="Ênfase4 7" xfId="255"/>
    <cellStyle name="Ênfase4 8" xfId="300"/>
    <cellStyle name="Ênfase4 9" xfId="345"/>
    <cellStyle name="Ênfase5 10" xfId="391"/>
    <cellStyle name="Ênfase5 11" xfId="436"/>
    <cellStyle name="Ênfase5 12" xfId="481"/>
    <cellStyle name="Ênfase5 13" xfId="526"/>
    <cellStyle name="Ênfase5 14" xfId="571"/>
    <cellStyle name="Ênfase5 15" xfId="616"/>
    <cellStyle name="Ênfase5 16" xfId="661"/>
    <cellStyle name="Ênfase5 17" xfId="707"/>
    <cellStyle name="Ênfase5 18" xfId="752"/>
    <cellStyle name="Ênfase5 19" xfId="797"/>
    <cellStyle name="Ênfase5 2" xfId="28"/>
    <cellStyle name="Ênfase5 20" xfId="842"/>
    <cellStyle name="Ênfase5 21" xfId="886"/>
    <cellStyle name="Ênfase5 22" xfId="930"/>
    <cellStyle name="Ênfase5 23" xfId="973"/>
    <cellStyle name="Ênfase5 24" xfId="1017"/>
    <cellStyle name="Ênfase5 25" xfId="1061"/>
    <cellStyle name="Ênfase5 26" xfId="1105"/>
    <cellStyle name="Ênfase5 27" xfId="1149"/>
    <cellStyle name="Ênfase5 28" xfId="1193"/>
    <cellStyle name="Ênfase5 29" xfId="1237"/>
    <cellStyle name="Ênfase5 3" xfId="76"/>
    <cellStyle name="Ênfase5 30" xfId="1281"/>
    <cellStyle name="Ênfase5 31" xfId="1325"/>
    <cellStyle name="Ênfase5 32" xfId="1369"/>
    <cellStyle name="Ênfase5 33" xfId="1414"/>
    <cellStyle name="Ênfase5 34" xfId="1458"/>
    <cellStyle name="Ênfase5 35" xfId="1503"/>
    <cellStyle name="Ênfase5 36" xfId="1548"/>
    <cellStyle name="Ênfase5 37" xfId="1592"/>
    <cellStyle name="Ênfase5 38" xfId="1636"/>
    <cellStyle name="Ênfase5 39" xfId="1680"/>
    <cellStyle name="Ênfase5 4" xfId="121"/>
    <cellStyle name="Ênfase5 40" xfId="1724"/>
    <cellStyle name="Ênfase5 5" xfId="166"/>
    <cellStyle name="Ênfase5 6" xfId="211"/>
    <cellStyle name="Ênfase5 7" xfId="256"/>
    <cellStyle name="Ênfase5 8" xfId="301"/>
    <cellStyle name="Ênfase5 9" xfId="346"/>
    <cellStyle name="Ênfase6 10" xfId="392"/>
    <cellStyle name="Ênfase6 11" xfId="437"/>
    <cellStyle name="Ênfase6 12" xfId="482"/>
    <cellStyle name="Ênfase6 13" xfId="527"/>
    <cellStyle name="Ênfase6 14" xfId="572"/>
    <cellStyle name="Ênfase6 15" xfId="617"/>
    <cellStyle name="Ênfase6 16" xfId="662"/>
    <cellStyle name="Ênfase6 17" xfId="708"/>
    <cellStyle name="Ênfase6 18" xfId="753"/>
    <cellStyle name="Ênfase6 19" xfId="798"/>
    <cellStyle name="Ênfase6 2" xfId="29"/>
    <cellStyle name="Ênfase6 20" xfId="843"/>
    <cellStyle name="Ênfase6 21" xfId="887"/>
    <cellStyle name="Ênfase6 22" xfId="931"/>
    <cellStyle name="Ênfase6 23" xfId="974"/>
    <cellStyle name="Ênfase6 24" xfId="1018"/>
    <cellStyle name="Ênfase6 25" xfId="1062"/>
    <cellStyle name="Ênfase6 26" xfId="1106"/>
    <cellStyle name="Ênfase6 27" xfId="1150"/>
    <cellStyle name="Ênfase6 28" xfId="1194"/>
    <cellStyle name="Ênfase6 29" xfId="1238"/>
    <cellStyle name="Ênfase6 3" xfId="77"/>
    <cellStyle name="Ênfase6 30" xfId="1282"/>
    <cellStyle name="Ênfase6 31" xfId="1326"/>
    <cellStyle name="Ênfase6 32" xfId="1370"/>
    <cellStyle name="Ênfase6 33" xfId="1415"/>
    <cellStyle name="Ênfase6 34" xfId="1459"/>
    <cellStyle name="Ênfase6 35" xfId="1504"/>
    <cellStyle name="Ênfase6 36" xfId="1549"/>
    <cellStyle name="Ênfase6 37" xfId="1593"/>
    <cellStyle name="Ênfase6 38" xfId="1637"/>
    <cellStyle name="Ênfase6 39" xfId="1681"/>
    <cellStyle name="Ênfase6 4" xfId="122"/>
    <cellStyle name="Ênfase6 40" xfId="1725"/>
    <cellStyle name="Ênfase6 5" xfId="167"/>
    <cellStyle name="Ênfase6 6" xfId="212"/>
    <cellStyle name="Ênfase6 7" xfId="257"/>
    <cellStyle name="Ênfase6 8" xfId="302"/>
    <cellStyle name="Ênfase6 9" xfId="347"/>
    <cellStyle name="Entrada 10" xfId="393"/>
    <cellStyle name="Entrada 11" xfId="438"/>
    <cellStyle name="Entrada 12" xfId="483"/>
    <cellStyle name="Entrada 13" xfId="528"/>
    <cellStyle name="Entrada 14" xfId="573"/>
    <cellStyle name="Entrada 15" xfId="618"/>
    <cellStyle name="Entrada 16" xfId="663"/>
    <cellStyle name="Entrada 17" xfId="709"/>
    <cellStyle name="Entrada 18" xfId="754"/>
    <cellStyle name="Entrada 19" xfId="799"/>
    <cellStyle name="Entrada 2" xfId="30"/>
    <cellStyle name="Entrada 20" xfId="844"/>
    <cellStyle name="Entrada 21" xfId="888"/>
    <cellStyle name="Entrada 22" xfId="932"/>
    <cellStyle name="Entrada 23" xfId="975"/>
    <cellStyle name="Entrada 24" xfId="1019"/>
    <cellStyle name="Entrada 25" xfId="1063"/>
    <cellStyle name="Entrada 26" xfId="1107"/>
    <cellStyle name="Entrada 27" xfId="1151"/>
    <cellStyle name="Entrada 28" xfId="1195"/>
    <cellStyle name="Entrada 29" xfId="1239"/>
    <cellStyle name="Entrada 3" xfId="78"/>
    <cellStyle name="Entrada 30" xfId="1283"/>
    <cellStyle name="Entrada 31" xfId="1327"/>
    <cellStyle name="Entrada 32" xfId="1371"/>
    <cellStyle name="Entrada 33" xfId="1416"/>
    <cellStyle name="Entrada 34" xfId="1460"/>
    <cellStyle name="Entrada 35" xfId="1505"/>
    <cellStyle name="Entrada 36" xfId="1550"/>
    <cellStyle name="Entrada 37" xfId="1594"/>
    <cellStyle name="Entrada 38" xfId="1638"/>
    <cellStyle name="Entrada 39" xfId="1682"/>
    <cellStyle name="Entrada 4" xfId="123"/>
    <cellStyle name="Entrada 40" xfId="1726"/>
    <cellStyle name="Entrada 5" xfId="168"/>
    <cellStyle name="Entrada 6" xfId="213"/>
    <cellStyle name="Entrada 7" xfId="258"/>
    <cellStyle name="Entrada 8" xfId="303"/>
    <cellStyle name="Entrada 9" xfId="348"/>
    <cellStyle name="Hiperlink 2" xfId="1750"/>
    <cellStyle name="Hyperlink 2" xfId="31"/>
    <cellStyle name="Incorreto 10" xfId="394"/>
    <cellStyle name="Incorreto 11" xfId="439"/>
    <cellStyle name="Incorreto 12" xfId="484"/>
    <cellStyle name="Incorreto 13" xfId="529"/>
    <cellStyle name="Incorreto 14" xfId="574"/>
    <cellStyle name="Incorreto 15" xfId="619"/>
    <cellStyle name="Incorreto 16" xfId="664"/>
    <cellStyle name="Incorreto 17" xfId="710"/>
    <cellStyle name="Incorreto 18" xfId="755"/>
    <cellStyle name="Incorreto 19" xfId="800"/>
    <cellStyle name="Incorreto 2" xfId="32"/>
    <cellStyle name="Incorreto 20" xfId="845"/>
    <cellStyle name="Incorreto 21" xfId="891"/>
    <cellStyle name="Incorreto 22" xfId="933"/>
    <cellStyle name="Incorreto 23" xfId="978"/>
    <cellStyle name="Incorreto 24" xfId="1022"/>
    <cellStyle name="Incorreto 25" xfId="1064"/>
    <cellStyle name="Incorreto 26" xfId="1108"/>
    <cellStyle name="Incorreto 27" xfId="1152"/>
    <cellStyle name="Incorreto 28" xfId="1196"/>
    <cellStyle name="Incorreto 29" xfId="1240"/>
    <cellStyle name="Incorreto 3" xfId="81"/>
    <cellStyle name="Incorreto 30" xfId="1284"/>
    <cellStyle name="Incorreto 31" xfId="1328"/>
    <cellStyle name="Incorreto 32" xfId="1372"/>
    <cellStyle name="Incorreto 33" xfId="1417"/>
    <cellStyle name="Incorreto 34" xfId="1461"/>
    <cellStyle name="Incorreto 35" xfId="1506"/>
    <cellStyle name="Incorreto 36" xfId="1551"/>
    <cellStyle name="Incorreto 37" xfId="1595"/>
    <cellStyle name="Incorreto 38" xfId="1639"/>
    <cellStyle name="Incorreto 39" xfId="1683"/>
    <cellStyle name="Incorreto 4" xfId="126"/>
    <cellStyle name="Incorreto 40" xfId="1727"/>
    <cellStyle name="Incorreto 5" xfId="169"/>
    <cellStyle name="Incorreto 6" xfId="214"/>
    <cellStyle name="Incorreto 7" xfId="259"/>
    <cellStyle name="Incorreto 8" xfId="304"/>
    <cellStyle name="Incorreto 9" xfId="349"/>
    <cellStyle name="Moeda" xfId="1741" builtinId="4"/>
    <cellStyle name="Moeda 2 10" xfId="395"/>
    <cellStyle name="Moeda 2 11" xfId="440"/>
    <cellStyle name="Moeda 2 12" xfId="485"/>
    <cellStyle name="Moeda 2 13" xfId="530"/>
    <cellStyle name="Moeda 2 14" xfId="575"/>
    <cellStyle name="Moeda 2 15" xfId="620"/>
    <cellStyle name="Moeda 2 16" xfId="665"/>
    <cellStyle name="Moeda 2 17" xfId="711"/>
    <cellStyle name="Moeda 2 18" xfId="756"/>
    <cellStyle name="Moeda 2 19" xfId="801"/>
    <cellStyle name="Moeda 2 2" xfId="33"/>
    <cellStyle name="Moeda 2 20" xfId="846"/>
    <cellStyle name="Moeda 2 21" xfId="892"/>
    <cellStyle name="Moeda 2 22" xfId="934"/>
    <cellStyle name="Moeda 2 23" xfId="979"/>
    <cellStyle name="Moeda 2 24" xfId="1023"/>
    <cellStyle name="Moeda 2 25" xfId="1065"/>
    <cellStyle name="Moeda 2 26" xfId="1109"/>
    <cellStyle name="Moeda 2 27" xfId="1153"/>
    <cellStyle name="Moeda 2 28" xfId="1197"/>
    <cellStyle name="Moeda 2 29" xfId="1241"/>
    <cellStyle name="Moeda 2 3" xfId="82"/>
    <cellStyle name="Moeda 2 3 3" xfId="34"/>
    <cellStyle name="Moeda 2 30" xfId="1285"/>
    <cellStyle name="Moeda 2 31" xfId="1329"/>
    <cellStyle name="Moeda 2 32" xfId="1373"/>
    <cellStyle name="Moeda 2 33" xfId="1418"/>
    <cellStyle name="Moeda 2 34" xfId="1462"/>
    <cellStyle name="Moeda 2 35" xfId="1507"/>
    <cellStyle name="Moeda 2 36" xfId="1552"/>
    <cellStyle name="Moeda 2 37" xfId="1596"/>
    <cellStyle name="Moeda 2 38" xfId="1640"/>
    <cellStyle name="Moeda 2 39" xfId="1684"/>
    <cellStyle name="Moeda 2 4" xfId="127"/>
    <cellStyle name="Moeda 2 4 2" xfId="1753"/>
    <cellStyle name="Moeda 2 40" xfId="1728"/>
    <cellStyle name="Moeda 2 5" xfId="170"/>
    <cellStyle name="Moeda 2 6" xfId="215"/>
    <cellStyle name="Moeda 2 7" xfId="260"/>
    <cellStyle name="Moeda 2 8" xfId="305"/>
    <cellStyle name="Moeda 2 9" xfId="350"/>
    <cellStyle name="Neutra 10" xfId="396"/>
    <cellStyle name="Neutra 11" xfId="441"/>
    <cellStyle name="Neutra 12" xfId="486"/>
    <cellStyle name="Neutra 13" xfId="531"/>
    <cellStyle name="Neutra 14" xfId="576"/>
    <cellStyle name="Neutra 15" xfId="621"/>
    <cellStyle name="Neutra 16" xfId="666"/>
    <cellStyle name="Neutra 17" xfId="712"/>
    <cellStyle name="Neutra 18" xfId="757"/>
    <cellStyle name="Neutra 19" xfId="802"/>
    <cellStyle name="Neutra 2" xfId="35"/>
    <cellStyle name="Neutra 20" xfId="847"/>
    <cellStyle name="Neutra 21" xfId="894"/>
    <cellStyle name="Neutra 22" xfId="935"/>
    <cellStyle name="Neutra 23" xfId="981"/>
    <cellStyle name="Neutra 24" xfId="1025"/>
    <cellStyle name="Neutra 25" xfId="1066"/>
    <cellStyle name="Neutra 26" xfId="1110"/>
    <cellStyle name="Neutra 27" xfId="1154"/>
    <cellStyle name="Neutra 28" xfId="1198"/>
    <cellStyle name="Neutra 29" xfId="1242"/>
    <cellStyle name="Neutra 3" xfId="84"/>
    <cellStyle name="Neutra 30" xfId="1286"/>
    <cellStyle name="Neutra 31" xfId="1330"/>
    <cellStyle name="Neutra 32" xfId="1374"/>
    <cellStyle name="Neutra 33" xfId="1419"/>
    <cellStyle name="Neutra 34" xfId="1463"/>
    <cellStyle name="Neutra 35" xfId="1508"/>
    <cellStyle name="Neutra 36" xfId="1553"/>
    <cellStyle name="Neutra 37" xfId="1597"/>
    <cellStyle name="Neutra 38" xfId="1641"/>
    <cellStyle name="Neutra 39" xfId="1685"/>
    <cellStyle name="Neutra 4" xfId="129"/>
    <cellStyle name="Neutra 40" xfId="1729"/>
    <cellStyle name="Neutra 5" xfId="171"/>
    <cellStyle name="Neutra 6" xfId="216"/>
    <cellStyle name="Neutra 7" xfId="261"/>
    <cellStyle name="Neutra 8" xfId="306"/>
    <cellStyle name="Neutra 9" xfId="351"/>
    <cellStyle name="Normal" xfId="0" builtinId="0"/>
    <cellStyle name="Normal 10" xfId="319"/>
    <cellStyle name="Normal 11" xfId="364"/>
    <cellStyle name="Normal 12" xfId="409"/>
    <cellStyle name="Normal 13" xfId="454"/>
    <cellStyle name="Normal 14" xfId="499"/>
    <cellStyle name="Normal 15" xfId="544"/>
    <cellStyle name="Normal 16" xfId="589"/>
    <cellStyle name="Normal 17" xfId="634"/>
    <cellStyle name="Normal 18" xfId="680"/>
    <cellStyle name="Normal 19" xfId="725"/>
    <cellStyle name="Normal 2" xfId="1"/>
    <cellStyle name="Normal 2 10" xfId="397"/>
    <cellStyle name="Normal 2 11" xfId="442"/>
    <cellStyle name="Normal 2 12" xfId="487"/>
    <cellStyle name="Normal 2 13" xfId="532"/>
    <cellStyle name="Normal 2 14" xfId="577"/>
    <cellStyle name="Normal 2 15" xfId="622"/>
    <cellStyle name="Normal 2 16" xfId="667"/>
    <cellStyle name="Normal 2 17" xfId="713"/>
    <cellStyle name="Normal 2 18" xfId="758"/>
    <cellStyle name="Normal 2 19" xfId="803"/>
    <cellStyle name="Normal 2 2" xfId="36"/>
    <cellStyle name="Normal 2 2 2" xfId="1747"/>
    <cellStyle name="Normal 2 3" xfId="85"/>
    <cellStyle name="Normal 2 4" xfId="130"/>
    <cellStyle name="Normal 2 5" xfId="172"/>
    <cellStyle name="Normal 2 6" xfId="217"/>
    <cellStyle name="Normal 2 7" xfId="262"/>
    <cellStyle name="Normal 2 8" xfId="307"/>
    <cellStyle name="Normal 2 9" xfId="352"/>
    <cellStyle name="Normal 20" xfId="770"/>
    <cellStyle name="Normal 21" xfId="815"/>
    <cellStyle name="Normal 22" xfId="859"/>
    <cellStyle name="Normal 23" xfId="896"/>
    <cellStyle name="Normal 24" xfId="1476"/>
    <cellStyle name="Normal 25" xfId="983"/>
    <cellStyle name="Normal 26" xfId="1027"/>
    <cellStyle name="Normal 27" xfId="1078"/>
    <cellStyle name="Normal 28" xfId="1122"/>
    <cellStyle name="Normal 29" xfId="1166"/>
    <cellStyle name="Normal 3" xfId="37"/>
    <cellStyle name="Normal 3 2 2 2" xfId="1752"/>
    <cellStyle name="Normal 30" xfId="1210"/>
    <cellStyle name="Normal 31" xfId="1254"/>
    <cellStyle name="Normal 32" xfId="1298"/>
    <cellStyle name="Normal 33" xfId="1342"/>
    <cellStyle name="Normal 34" xfId="1387"/>
    <cellStyle name="Normal 35" xfId="1431"/>
    <cellStyle name="Normal 36" xfId="1521"/>
    <cellStyle name="Normal 37" xfId="1565"/>
    <cellStyle name="Normal 38" xfId="1609"/>
    <cellStyle name="Normal 39" xfId="1653"/>
    <cellStyle name="Normal 4" xfId="49"/>
    <cellStyle name="Normal 40" xfId="1697"/>
    <cellStyle name="Normal 41" xfId="1751"/>
    <cellStyle name="Normal 5" xfId="86"/>
    <cellStyle name="Normal 6" xfId="128"/>
    <cellStyle name="Normal 7" xfId="184"/>
    <cellStyle name="Normal 8" xfId="229"/>
    <cellStyle name="Normal 9" xfId="274"/>
    <cellStyle name="Normal_Plan1" xfId="1745"/>
    <cellStyle name="Nota 10" xfId="398"/>
    <cellStyle name="Nota 11" xfId="443"/>
    <cellStyle name="Nota 12" xfId="488"/>
    <cellStyle name="Nota 13" xfId="533"/>
    <cellStyle name="Nota 14" xfId="578"/>
    <cellStyle name="Nota 15" xfId="623"/>
    <cellStyle name="Nota 16" xfId="668"/>
    <cellStyle name="Nota 17" xfId="714"/>
    <cellStyle name="Nota 18" xfId="759"/>
    <cellStyle name="Nota 19" xfId="804"/>
    <cellStyle name="Nota 2" xfId="38"/>
    <cellStyle name="Nota 20" xfId="848"/>
    <cellStyle name="Nota 21" xfId="897"/>
    <cellStyle name="Nota 22" xfId="936"/>
    <cellStyle name="Nota 23" xfId="984"/>
    <cellStyle name="Nota 24" xfId="1028"/>
    <cellStyle name="Nota 25" xfId="1067"/>
    <cellStyle name="Nota 26" xfId="1111"/>
    <cellStyle name="Nota 27" xfId="1155"/>
    <cellStyle name="Nota 28" xfId="1199"/>
    <cellStyle name="Nota 29" xfId="1243"/>
    <cellStyle name="Nota 3" xfId="87"/>
    <cellStyle name="Nota 30" xfId="1287"/>
    <cellStyle name="Nota 31" xfId="1331"/>
    <cellStyle name="Nota 32" xfId="1375"/>
    <cellStyle name="Nota 33" xfId="1420"/>
    <cellStyle name="Nota 34" xfId="1464"/>
    <cellStyle name="Nota 35" xfId="1509"/>
    <cellStyle name="Nota 36" xfId="1554"/>
    <cellStyle name="Nota 37" xfId="1598"/>
    <cellStyle name="Nota 38" xfId="1642"/>
    <cellStyle name="Nota 39" xfId="1686"/>
    <cellStyle name="Nota 4" xfId="131"/>
    <cellStyle name="Nota 40" xfId="1730"/>
    <cellStyle name="Nota 5" xfId="173"/>
    <cellStyle name="Nota 6" xfId="218"/>
    <cellStyle name="Nota 7" xfId="263"/>
    <cellStyle name="Nota 8" xfId="308"/>
    <cellStyle name="Nota 9" xfId="353"/>
    <cellStyle name="Porcentagem" xfId="1742" builtinId="5"/>
    <cellStyle name="Porcentagem 10 2" xfId="1746"/>
    <cellStyle name="Porcentagem 13" xfId="1743"/>
    <cellStyle name="Porcentagem 14" xfId="1376"/>
    <cellStyle name="Porcentagem 16" xfId="669"/>
    <cellStyle name="Porcentagem 17" xfId="1465"/>
    <cellStyle name="Porcentagem 2" xfId="1510"/>
    <cellStyle name="Porcentagem 6 2" xfId="1749"/>
    <cellStyle name="Saída 10" xfId="399"/>
    <cellStyle name="Saída 11" xfId="444"/>
    <cellStyle name="Saída 12" xfId="489"/>
    <cellStyle name="Saída 13" xfId="534"/>
    <cellStyle name="Saída 14" xfId="579"/>
    <cellStyle name="Saída 15" xfId="624"/>
    <cellStyle name="Saída 16" xfId="670"/>
    <cellStyle name="Saída 17" xfId="715"/>
    <cellStyle name="Saída 18" xfId="760"/>
    <cellStyle name="Saída 19" xfId="805"/>
    <cellStyle name="Saída 2" xfId="39"/>
    <cellStyle name="Saída 20" xfId="849"/>
    <cellStyle name="Saída 21" xfId="898"/>
    <cellStyle name="Saída 22" xfId="937"/>
    <cellStyle name="Saída 23" xfId="985"/>
    <cellStyle name="Saída 24" xfId="1029"/>
    <cellStyle name="Saída 25" xfId="1068"/>
    <cellStyle name="Saída 26" xfId="1112"/>
    <cellStyle name="Saída 27" xfId="1156"/>
    <cellStyle name="Saída 28" xfId="1200"/>
    <cellStyle name="Saída 29" xfId="1244"/>
    <cellStyle name="Saída 3" xfId="88"/>
    <cellStyle name="Saída 30" xfId="1288"/>
    <cellStyle name="Saída 31" xfId="1332"/>
    <cellStyle name="Saída 32" xfId="1377"/>
    <cellStyle name="Saída 33" xfId="1421"/>
    <cellStyle name="Saída 34" xfId="1466"/>
    <cellStyle name="Saída 35" xfId="1511"/>
    <cellStyle name="Saída 36" xfId="1555"/>
    <cellStyle name="Saída 37" xfId="1599"/>
    <cellStyle name="Saída 38" xfId="1643"/>
    <cellStyle name="Saída 39" xfId="1687"/>
    <cellStyle name="Saída 4" xfId="132"/>
    <cellStyle name="Saída 40" xfId="1731"/>
    <cellStyle name="Saída 5" xfId="174"/>
    <cellStyle name="Saída 6" xfId="219"/>
    <cellStyle name="Saída 7" xfId="264"/>
    <cellStyle name="Saída 8" xfId="309"/>
    <cellStyle name="Saída 9" xfId="354"/>
    <cellStyle name="Separador de milhares 2 10" xfId="400"/>
    <cellStyle name="Separador de milhares 2 11" xfId="445"/>
    <cellStyle name="Separador de milhares 2 12" xfId="490"/>
    <cellStyle name="Separador de milhares 2 13" xfId="535"/>
    <cellStyle name="Separador de milhares 2 14" xfId="580"/>
    <cellStyle name="Separador de milhares 2 15" xfId="625"/>
    <cellStyle name="Separador de milhares 2 16" xfId="671"/>
    <cellStyle name="Separador de milhares 2 17" xfId="716"/>
    <cellStyle name="Separador de milhares 2 18" xfId="761"/>
    <cellStyle name="Separador de milhares 2 19" xfId="806"/>
    <cellStyle name="Separador de milhares 2 2" xfId="40"/>
    <cellStyle name="Separador de milhares 2 20" xfId="850"/>
    <cellStyle name="Separador de milhares 2 21" xfId="899"/>
    <cellStyle name="Separador de milhares 2 22" xfId="938"/>
    <cellStyle name="Separador de milhares 2 23" xfId="986"/>
    <cellStyle name="Separador de milhares 2 24" xfId="1030"/>
    <cellStyle name="Separador de milhares 2 25" xfId="1069"/>
    <cellStyle name="Separador de milhares 2 26" xfId="1113"/>
    <cellStyle name="Separador de milhares 2 27" xfId="1157"/>
    <cellStyle name="Separador de milhares 2 28" xfId="1201"/>
    <cellStyle name="Separador de milhares 2 29" xfId="1245"/>
    <cellStyle name="Separador de milhares 2 3" xfId="89"/>
    <cellStyle name="Separador de milhares 2 30" xfId="1289"/>
    <cellStyle name="Separador de milhares 2 31" xfId="1333"/>
    <cellStyle name="Separador de milhares 2 32" xfId="1378"/>
    <cellStyle name="Separador de milhares 2 33" xfId="1422"/>
    <cellStyle name="Separador de milhares 2 34" xfId="1467"/>
    <cellStyle name="Separador de milhares 2 35" xfId="1512"/>
    <cellStyle name="Separador de milhares 2 36" xfId="1556"/>
    <cellStyle name="Separador de milhares 2 37" xfId="1600"/>
    <cellStyle name="Separador de milhares 2 38" xfId="1644"/>
    <cellStyle name="Separador de milhares 2 39" xfId="1688"/>
    <cellStyle name="Separador de milhares 2 4" xfId="133"/>
    <cellStyle name="Separador de milhares 2 40" xfId="1732"/>
    <cellStyle name="Separador de milhares 2 5" xfId="175"/>
    <cellStyle name="Separador de milhares 2 6" xfId="220"/>
    <cellStyle name="Separador de milhares 2 7" xfId="265"/>
    <cellStyle name="Separador de milhares 2 8" xfId="310"/>
    <cellStyle name="Separador de milhares 2 9" xfId="355"/>
    <cellStyle name="Texto de Aviso 10" xfId="401"/>
    <cellStyle name="Texto de Aviso 11" xfId="446"/>
    <cellStyle name="Texto de Aviso 12" xfId="491"/>
    <cellStyle name="Texto de Aviso 13" xfId="536"/>
    <cellStyle name="Texto de Aviso 14" xfId="581"/>
    <cellStyle name="Texto de Aviso 15" xfId="626"/>
    <cellStyle name="Texto de Aviso 16" xfId="672"/>
    <cellStyle name="Texto de Aviso 17" xfId="717"/>
    <cellStyle name="Texto de Aviso 18" xfId="762"/>
    <cellStyle name="Texto de Aviso 19" xfId="807"/>
    <cellStyle name="Texto de Aviso 2" xfId="41"/>
    <cellStyle name="Texto de Aviso 20" xfId="851"/>
    <cellStyle name="Texto de Aviso 21" xfId="900"/>
    <cellStyle name="Texto de Aviso 22" xfId="939"/>
    <cellStyle name="Texto de Aviso 23" xfId="987"/>
    <cellStyle name="Texto de Aviso 24" xfId="1031"/>
    <cellStyle name="Texto de Aviso 25" xfId="1070"/>
    <cellStyle name="Texto de Aviso 26" xfId="1114"/>
    <cellStyle name="Texto de Aviso 27" xfId="1158"/>
    <cellStyle name="Texto de Aviso 28" xfId="1202"/>
    <cellStyle name="Texto de Aviso 29" xfId="1246"/>
    <cellStyle name="Texto de Aviso 3" xfId="90"/>
    <cellStyle name="Texto de Aviso 30" xfId="1290"/>
    <cellStyle name="Texto de Aviso 31" xfId="1334"/>
    <cellStyle name="Texto de Aviso 32" xfId="1379"/>
    <cellStyle name="Texto de Aviso 33" xfId="1423"/>
    <cellStyle name="Texto de Aviso 34" xfId="1468"/>
    <cellStyle name="Texto de Aviso 35" xfId="1513"/>
    <cellStyle name="Texto de Aviso 36" xfId="1557"/>
    <cellStyle name="Texto de Aviso 37" xfId="1601"/>
    <cellStyle name="Texto de Aviso 38" xfId="1645"/>
    <cellStyle name="Texto de Aviso 39" xfId="1689"/>
    <cellStyle name="Texto de Aviso 4" xfId="134"/>
    <cellStyle name="Texto de Aviso 40" xfId="1733"/>
    <cellStyle name="Texto de Aviso 5" xfId="176"/>
    <cellStyle name="Texto de Aviso 6" xfId="221"/>
    <cellStyle name="Texto de Aviso 7" xfId="266"/>
    <cellStyle name="Texto de Aviso 8" xfId="311"/>
    <cellStyle name="Texto de Aviso 9" xfId="356"/>
    <cellStyle name="Texto Explicativo 10" xfId="402"/>
    <cellStyle name="Texto Explicativo 11" xfId="447"/>
    <cellStyle name="Texto Explicativo 12" xfId="492"/>
    <cellStyle name="Texto Explicativo 13" xfId="537"/>
    <cellStyle name="Texto Explicativo 14" xfId="582"/>
    <cellStyle name="Texto Explicativo 15" xfId="627"/>
    <cellStyle name="Texto Explicativo 16" xfId="673"/>
    <cellStyle name="Texto Explicativo 17" xfId="718"/>
    <cellStyle name="Texto Explicativo 18" xfId="763"/>
    <cellStyle name="Texto Explicativo 19" xfId="808"/>
    <cellStyle name="Texto Explicativo 2" xfId="42"/>
    <cellStyle name="Texto Explicativo 20" xfId="852"/>
    <cellStyle name="Texto Explicativo 21" xfId="901"/>
    <cellStyle name="Texto Explicativo 22" xfId="940"/>
    <cellStyle name="Texto Explicativo 23" xfId="988"/>
    <cellStyle name="Texto Explicativo 24" xfId="1032"/>
    <cellStyle name="Texto Explicativo 25" xfId="1071"/>
    <cellStyle name="Texto Explicativo 26" xfId="1115"/>
    <cellStyle name="Texto Explicativo 27" xfId="1159"/>
    <cellStyle name="Texto Explicativo 28" xfId="1203"/>
    <cellStyle name="Texto Explicativo 29" xfId="1247"/>
    <cellStyle name="Texto Explicativo 3" xfId="91"/>
    <cellStyle name="Texto Explicativo 30" xfId="1291"/>
    <cellStyle name="Texto Explicativo 31" xfId="1335"/>
    <cellStyle name="Texto Explicativo 32" xfId="1380"/>
    <cellStyle name="Texto Explicativo 33" xfId="1424"/>
    <cellStyle name="Texto Explicativo 34" xfId="1469"/>
    <cellStyle name="Texto Explicativo 35" xfId="1514"/>
    <cellStyle name="Texto Explicativo 36" xfId="1558"/>
    <cellStyle name="Texto Explicativo 37" xfId="1602"/>
    <cellStyle name="Texto Explicativo 38" xfId="1646"/>
    <cellStyle name="Texto Explicativo 39" xfId="1690"/>
    <cellStyle name="Texto Explicativo 4" xfId="135"/>
    <cellStyle name="Texto Explicativo 40" xfId="1734"/>
    <cellStyle name="Texto Explicativo 5" xfId="177"/>
    <cellStyle name="Texto Explicativo 6" xfId="222"/>
    <cellStyle name="Texto Explicativo 7" xfId="267"/>
    <cellStyle name="Texto Explicativo 8" xfId="312"/>
    <cellStyle name="Texto Explicativo 9" xfId="357"/>
    <cellStyle name="Título 1 10" xfId="404"/>
    <cellStyle name="Título 1 11" xfId="449"/>
    <cellStyle name="Título 1 12" xfId="494"/>
    <cellStyle name="Título 1 13" xfId="539"/>
    <cellStyle name="Título 1 14" xfId="584"/>
    <cellStyle name="Título 1 15" xfId="629"/>
    <cellStyle name="Título 1 16" xfId="675"/>
    <cellStyle name="Título 1 17" xfId="720"/>
    <cellStyle name="Título 1 18" xfId="765"/>
    <cellStyle name="Título 1 19" xfId="810"/>
    <cellStyle name="Título 1 2" xfId="44"/>
    <cellStyle name="Título 1 20" xfId="854"/>
    <cellStyle name="Título 1 21" xfId="903"/>
    <cellStyle name="Título 1 22" xfId="942"/>
    <cellStyle name="Título 1 23" xfId="990"/>
    <cellStyle name="Título 1 24" xfId="1034"/>
    <cellStyle name="Título 1 25" xfId="1073"/>
    <cellStyle name="Título 1 26" xfId="1117"/>
    <cellStyle name="Título 1 27" xfId="1161"/>
    <cellStyle name="Título 1 28" xfId="1205"/>
    <cellStyle name="Título 1 29" xfId="1249"/>
    <cellStyle name="Título 1 3" xfId="93"/>
    <cellStyle name="Título 1 30" xfId="1293"/>
    <cellStyle name="Título 1 31" xfId="1337"/>
    <cellStyle name="Título 1 32" xfId="1382"/>
    <cellStyle name="Título 1 33" xfId="1426"/>
    <cellStyle name="Título 1 34" xfId="1471"/>
    <cellStyle name="Título 1 35" xfId="1516"/>
    <cellStyle name="Título 1 36" xfId="1560"/>
    <cellStyle name="Título 1 37" xfId="1604"/>
    <cellStyle name="Título 1 38" xfId="1648"/>
    <cellStyle name="Título 1 39" xfId="1692"/>
    <cellStyle name="Título 1 4" xfId="137"/>
    <cellStyle name="Título 1 40" xfId="1736"/>
    <cellStyle name="Título 1 5" xfId="179"/>
    <cellStyle name="Título 1 6" xfId="224"/>
    <cellStyle name="Título 1 7" xfId="269"/>
    <cellStyle name="Título 1 8" xfId="314"/>
    <cellStyle name="Título 1 9" xfId="359"/>
    <cellStyle name="Título 10" xfId="268"/>
    <cellStyle name="Título 11" xfId="313"/>
    <cellStyle name="Título 12" xfId="358"/>
    <cellStyle name="Título 13" xfId="403"/>
    <cellStyle name="Título 14" xfId="448"/>
    <cellStyle name="Título 15" xfId="493"/>
    <cellStyle name="Título 16" xfId="538"/>
    <cellStyle name="Título 17" xfId="583"/>
    <cellStyle name="Título 18" xfId="628"/>
    <cellStyle name="Título 19" xfId="674"/>
    <cellStyle name="Título 2 10" xfId="405"/>
    <cellStyle name="Título 2 11" xfId="450"/>
    <cellStyle name="Título 2 12" xfId="495"/>
    <cellStyle name="Título 2 13" xfId="540"/>
    <cellStyle name="Título 2 14" xfId="585"/>
    <cellStyle name="Título 2 15" xfId="630"/>
    <cellStyle name="Título 2 16" xfId="676"/>
    <cellStyle name="Título 2 17" xfId="721"/>
    <cellStyle name="Título 2 18" xfId="766"/>
    <cellStyle name="Título 2 19" xfId="811"/>
    <cellStyle name="Título 2 2" xfId="45"/>
    <cellStyle name="Título 2 20" xfId="855"/>
    <cellStyle name="Título 2 21" xfId="904"/>
    <cellStyle name="Título 2 22" xfId="943"/>
    <cellStyle name="Título 2 23" xfId="991"/>
    <cellStyle name="Título 2 24" xfId="1035"/>
    <cellStyle name="Título 2 25" xfId="1074"/>
    <cellStyle name="Título 2 26" xfId="1118"/>
    <cellStyle name="Título 2 27" xfId="1162"/>
    <cellStyle name="Título 2 28" xfId="1206"/>
    <cellStyle name="Título 2 29" xfId="1250"/>
    <cellStyle name="Título 2 3" xfId="94"/>
    <cellStyle name="Título 2 30" xfId="1294"/>
    <cellStyle name="Título 2 31" xfId="1338"/>
    <cellStyle name="Título 2 32" xfId="1383"/>
    <cellStyle name="Título 2 33" xfId="1427"/>
    <cellStyle name="Título 2 34" xfId="1472"/>
    <cellStyle name="Título 2 35" xfId="1517"/>
    <cellStyle name="Título 2 36" xfId="1561"/>
    <cellStyle name="Título 2 37" xfId="1605"/>
    <cellStyle name="Título 2 38" xfId="1649"/>
    <cellStyle name="Título 2 39" xfId="1693"/>
    <cellStyle name="Título 2 4" xfId="138"/>
    <cellStyle name="Título 2 40" xfId="1737"/>
    <cellStyle name="Título 2 5" xfId="180"/>
    <cellStyle name="Título 2 6" xfId="225"/>
    <cellStyle name="Título 2 7" xfId="270"/>
    <cellStyle name="Título 2 8" xfId="315"/>
    <cellStyle name="Título 2 9" xfId="360"/>
    <cellStyle name="Título 20" xfId="719"/>
    <cellStyle name="Título 21" xfId="764"/>
    <cellStyle name="Título 22" xfId="809"/>
    <cellStyle name="Título 23" xfId="853"/>
    <cellStyle name="Título 24" xfId="902"/>
    <cellStyle name="Título 25" xfId="941"/>
    <cellStyle name="Título 26" xfId="989"/>
    <cellStyle name="Título 27" xfId="1033"/>
    <cellStyle name="Título 28" xfId="1072"/>
    <cellStyle name="Título 29" xfId="1116"/>
    <cellStyle name="Título 3 10" xfId="406"/>
    <cellStyle name="Título 3 11" xfId="451"/>
    <cellStyle name="Título 3 12" xfId="496"/>
    <cellStyle name="Título 3 13" xfId="541"/>
    <cellStyle name="Título 3 14" xfId="586"/>
    <cellStyle name="Título 3 15" xfId="631"/>
    <cellStyle name="Título 3 16" xfId="677"/>
    <cellStyle name="Título 3 17" xfId="722"/>
    <cellStyle name="Título 3 18" xfId="767"/>
    <cellStyle name="Título 3 19" xfId="812"/>
    <cellStyle name="Título 3 2" xfId="46"/>
    <cellStyle name="Título 3 20" xfId="856"/>
    <cellStyle name="Título 3 21" xfId="905"/>
    <cellStyle name="Título 3 22" xfId="944"/>
    <cellStyle name="Título 3 23" xfId="992"/>
    <cellStyle name="Título 3 24" xfId="1036"/>
    <cellStyle name="Título 3 25" xfId="1075"/>
    <cellStyle name="Título 3 26" xfId="1119"/>
    <cellStyle name="Título 3 27" xfId="1163"/>
    <cellStyle name="Título 3 28" xfId="1207"/>
    <cellStyle name="Título 3 29" xfId="1251"/>
    <cellStyle name="Título 3 3" xfId="95"/>
    <cellStyle name="Título 3 30" xfId="1295"/>
    <cellStyle name="Título 3 31" xfId="1339"/>
    <cellStyle name="Título 3 32" xfId="1384"/>
    <cellStyle name="Título 3 33" xfId="1428"/>
    <cellStyle name="Título 3 34" xfId="1473"/>
    <cellStyle name="Título 3 35" xfId="1518"/>
    <cellStyle name="Título 3 36" xfId="1562"/>
    <cellStyle name="Título 3 37" xfId="1606"/>
    <cellStyle name="Título 3 38" xfId="1650"/>
    <cellStyle name="Título 3 39" xfId="1694"/>
    <cellStyle name="Título 3 4" xfId="139"/>
    <cellStyle name="Título 3 40" xfId="1738"/>
    <cellStyle name="Título 3 5" xfId="181"/>
    <cellStyle name="Título 3 6" xfId="226"/>
    <cellStyle name="Título 3 7" xfId="271"/>
    <cellStyle name="Título 3 8" xfId="316"/>
    <cellStyle name="Título 3 9" xfId="361"/>
    <cellStyle name="Título 30" xfId="1160"/>
    <cellStyle name="Título 31" xfId="1204"/>
    <cellStyle name="Título 32" xfId="1248"/>
    <cellStyle name="Título 33" xfId="1292"/>
    <cellStyle name="Título 34" xfId="1336"/>
    <cellStyle name="Título 35" xfId="1381"/>
    <cellStyle name="Título 36" xfId="1425"/>
    <cellStyle name="Título 37" xfId="1470"/>
    <cellStyle name="Título 38" xfId="1515"/>
    <cellStyle name="Título 39" xfId="1559"/>
    <cellStyle name="Título 4 10" xfId="407"/>
    <cellStyle name="Título 4 11" xfId="452"/>
    <cellStyle name="Título 4 12" xfId="497"/>
    <cellStyle name="Título 4 13" xfId="542"/>
    <cellStyle name="Título 4 14" xfId="587"/>
    <cellStyle name="Título 4 15" xfId="632"/>
    <cellStyle name="Título 4 16" xfId="678"/>
    <cellStyle name="Título 4 17" xfId="723"/>
    <cellStyle name="Título 4 18" xfId="768"/>
    <cellStyle name="Título 4 19" xfId="813"/>
    <cellStyle name="Título 4 2" xfId="47"/>
    <cellStyle name="Título 4 20" xfId="857"/>
    <cellStyle name="Título 4 21" xfId="906"/>
    <cellStyle name="Título 4 22" xfId="945"/>
    <cellStyle name="Título 4 23" xfId="993"/>
    <cellStyle name="Título 4 24" xfId="1037"/>
    <cellStyle name="Título 4 25" xfId="1076"/>
    <cellStyle name="Título 4 26" xfId="1120"/>
    <cellStyle name="Título 4 27" xfId="1164"/>
    <cellStyle name="Título 4 28" xfId="1208"/>
    <cellStyle name="Título 4 29" xfId="1252"/>
    <cellStyle name="Título 4 3" xfId="96"/>
    <cellStyle name="Título 4 30" xfId="1296"/>
    <cellStyle name="Título 4 31" xfId="1340"/>
    <cellStyle name="Título 4 32" xfId="1385"/>
    <cellStyle name="Título 4 33" xfId="1429"/>
    <cellStyle name="Título 4 34" xfId="1474"/>
    <cellStyle name="Título 4 35" xfId="1519"/>
    <cellStyle name="Título 4 36" xfId="1563"/>
    <cellStyle name="Título 4 37" xfId="1607"/>
    <cellStyle name="Título 4 38" xfId="1651"/>
    <cellStyle name="Título 4 39" xfId="1695"/>
    <cellStyle name="Título 4 4" xfId="140"/>
    <cellStyle name="Título 4 40" xfId="1739"/>
    <cellStyle name="Título 4 5" xfId="182"/>
    <cellStyle name="Título 4 6" xfId="227"/>
    <cellStyle name="Título 4 7" xfId="272"/>
    <cellStyle name="Título 4 8" xfId="317"/>
    <cellStyle name="Título 4 9" xfId="362"/>
    <cellStyle name="Título 40" xfId="1603"/>
    <cellStyle name="Título 41" xfId="1647"/>
    <cellStyle name="Título 42" xfId="1691"/>
    <cellStyle name="Título 43" xfId="1735"/>
    <cellStyle name="Título 5" xfId="43"/>
    <cellStyle name="Título 6" xfId="92"/>
    <cellStyle name="Título 7" xfId="136"/>
    <cellStyle name="Título 8" xfId="178"/>
    <cellStyle name="Título 9" xfId="223"/>
    <cellStyle name="Total 10" xfId="408"/>
    <cellStyle name="Total 11" xfId="453"/>
    <cellStyle name="Total 12" xfId="498"/>
    <cellStyle name="Total 13" xfId="543"/>
    <cellStyle name="Total 14" xfId="588"/>
    <cellStyle name="Total 15" xfId="633"/>
    <cellStyle name="Total 16" xfId="679"/>
    <cellStyle name="Total 17" xfId="724"/>
    <cellStyle name="Total 18" xfId="769"/>
    <cellStyle name="Total 19" xfId="814"/>
    <cellStyle name="Total 2" xfId="48"/>
    <cellStyle name="Total 20" xfId="858"/>
    <cellStyle name="Total 21" xfId="907"/>
    <cellStyle name="Total 22" xfId="946"/>
    <cellStyle name="Total 23" xfId="994"/>
    <cellStyle name="Total 24" xfId="1038"/>
    <cellStyle name="Total 25" xfId="1077"/>
    <cellStyle name="Total 26" xfId="1121"/>
    <cellStyle name="Total 27" xfId="1165"/>
    <cellStyle name="Total 28" xfId="1209"/>
    <cellStyle name="Total 29" xfId="1253"/>
    <cellStyle name="Total 3" xfId="97"/>
    <cellStyle name="Total 30" xfId="1297"/>
    <cellStyle name="Total 31" xfId="1341"/>
    <cellStyle name="Total 32" xfId="1386"/>
    <cellStyle name="Total 33" xfId="1430"/>
    <cellStyle name="Total 34" xfId="1475"/>
    <cellStyle name="Total 35" xfId="1520"/>
    <cellStyle name="Total 36" xfId="1564"/>
    <cellStyle name="Total 37" xfId="1608"/>
    <cellStyle name="Total 38" xfId="1652"/>
    <cellStyle name="Total 39" xfId="1696"/>
    <cellStyle name="Total 4" xfId="141"/>
    <cellStyle name="Total 40" xfId="1740"/>
    <cellStyle name="Total 5" xfId="183"/>
    <cellStyle name="Total 6" xfId="228"/>
    <cellStyle name="Total 7" xfId="273"/>
    <cellStyle name="Total 8" xfId="318"/>
    <cellStyle name="Total 9" xfId="363"/>
    <cellStyle name="Vírgula 2 2" xfId="1748"/>
    <cellStyle name="Vírgula 4" xfId="17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fmlaLink="$F$5" noThreeD="1"/>
</file>

<file path=xl/ctrlProps/ctrlProp2.xml><?xml version="1.0" encoding="utf-8"?>
<formControlPr xmlns="http://schemas.microsoft.com/office/spreadsheetml/2009/9/main" objectType="CheckBox" fmlaLink="$E$5" noThreeD="1"/>
</file>

<file path=xl/ctrlProps/ctrlProp3.xml><?xml version="1.0" encoding="utf-8"?>
<formControlPr xmlns="http://schemas.microsoft.com/office/spreadsheetml/2009/9/main" objectType="CheckBox" fmlaLink="$F$5" noThreeD="1"/>
</file>

<file path=xl/ctrlProps/ctrlProp4.xml><?xml version="1.0" encoding="utf-8"?>
<formControlPr xmlns="http://schemas.microsoft.com/office/spreadsheetml/2009/9/main" objectType="CheckBox" fmlaLink="$E$5" noThreeD="1"/>
</file>

<file path=xl/ctrlProps/ctrlProp5.xml><?xml version="1.0" encoding="utf-8"?>
<formControlPr xmlns="http://schemas.microsoft.com/office/spreadsheetml/2009/9/main" objectType="CheckBox" fmlaLink="$F$5" noThreeD="1"/>
</file>

<file path=xl/ctrlProps/ctrlProp6.xml><?xml version="1.0" encoding="utf-8"?>
<formControlPr xmlns="http://schemas.microsoft.com/office/spreadsheetml/2009/9/main" objectType="CheckBox" fmlaLink="$E$5" noThreeD="1"/>
</file>

<file path=xl/ctrlProps/ctrlProp7.xml><?xml version="1.0" encoding="utf-8"?>
<formControlPr xmlns="http://schemas.microsoft.com/office/spreadsheetml/2009/9/main" objectType="CheckBox" fmlaLink="$F$5" noThreeD="1"/>
</file>

<file path=xl/ctrlProps/ctrlProp8.xml><?xml version="1.0" encoding="utf-8"?>
<formControlPr xmlns="http://schemas.microsoft.com/office/spreadsheetml/2009/9/main" objectType="CheckBox" fmlaLink="$E$5" noThreeD="1"/>
</file>

<file path=xl/ctrlProps/ctrlProp9.xml><?xml version="1.0" encoding="utf-8"?>
<formControlPr xmlns="http://schemas.microsoft.com/office/spreadsheetml/2009/9/main" objectType="CheckBox" fmlaLink="$F$5" noThreeD="1"/>
</file>

<file path=xl/ctrlProps/ctrlProp10.xml><?xml version="1.0" encoding="utf-8"?>
<formControlPr xmlns="http://schemas.microsoft.com/office/spreadsheetml/2009/9/main" objectType="CheckBox" fmlaLink="$E$5" noThreeD="1"/>
</file>

<file path=xl/ctrlProps/ctrlProp11.xml><?xml version="1.0" encoding="utf-8"?>
<formControlPr xmlns="http://schemas.microsoft.com/office/spreadsheetml/2009/9/main" objectType="CheckBox" fmlaLink="$F$5" noThreeD="1"/>
</file>

<file path=xl/ctrlProps/ctrlProp12.xml><?xml version="1.0" encoding="utf-8"?>
<formControlPr xmlns="http://schemas.microsoft.com/office/spreadsheetml/2009/9/main" objectType="CheckBox" fmlaLink="$E$5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66675</xdr:rowOff>
        </xdr:from>
        <xdr:to>
          <xdr:col>3</xdr:col>
          <xdr:colOff>1143000</xdr:colOff>
          <xdr:row>4</xdr:row>
          <xdr:rowOff>95250</xdr:rowOff>
        </xdr:to>
        <xdr:sp macro="" textlink="">
          <xdr:nvSpPr>
            <xdr:cNvPr id="11265" name="Check Box 1" descr="PERICULOSIDADE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PERICULOSIDADE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876300</xdr:colOff>
          <xdr:row>2</xdr:row>
          <xdr:rowOff>9525</xdr:rowOff>
        </xdr:from>
        <xdr:to>
          <xdr:col>3</xdr:col>
          <xdr:colOff>1123950</xdr:colOff>
          <xdr:row>3</xdr:row>
          <xdr:rowOff>19050</xdr:rowOff>
        </xdr:to>
        <xdr:sp macro="" textlink="">
          <xdr:nvSpPr>
            <xdr:cNvPr id="11266" name="Check Box 2" descr="INSALUBRIDADE&#10;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INSALUBRIDADE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66675</xdr:rowOff>
        </xdr:from>
        <xdr:to>
          <xdr:col>3</xdr:col>
          <xdr:colOff>1143000</xdr:colOff>
          <xdr:row>4</xdr:row>
          <xdr:rowOff>95250</xdr:rowOff>
        </xdr:to>
        <xdr:sp macro="" textlink="">
          <xdr:nvSpPr>
            <xdr:cNvPr id="11267" name="Check Box 3" descr="PERICULOSIDADE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1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PERICULOSIDADE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876300</xdr:colOff>
          <xdr:row>2</xdr:row>
          <xdr:rowOff>9525</xdr:rowOff>
        </xdr:from>
        <xdr:to>
          <xdr:col>3</xdr:col>
          <xdr:colOff>1123950</xdr:colOff>
          <xdr:row>3</xdr:row>
          <xdr:rowOff>19050</xdr:rowOff>
        </xdr:to>
        <xdr:sp macro="" textlink="">
          <xdr:nvSpPr>
            <xdr:cNvPr id="11268" name="Check Box 4" descr="INSALUBRIDADE&#10;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100-00000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INSALUBRIDADE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66675</xdr:rowOff>
        </xdr:from>
        <xdr:to>
          <xdr:col>3</xdr:col>
          <xdr:colOff>1143000</xdr:colOff>
          <xdr:row>4</xdr:row>
          <xdr:rowOff>95250</xdr:rowOff>
        </xdr:to>
        <xdr:sp macro="" textlink="">
          <xdr:nvSpPr>
            <xdr:cNvPr id="2049" name="Check Box 1" descr="PERICULOSIDADE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PERICULOSIDADE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876300</xdr:colOff>
          <xdr:row>2</xdr:row>
          <xdr:rowOff>9525</xdr:rowOff>
        </xdr:from>
        <xdr:to>
          <xdr:col>3</xdr:col>
          <xdr:colOff>1123950</xdr:colOff>
          <xdr:row>3</xdr:row>
          <xdr:rowOff>19050</xdr:rowOff>
        </xdr:to>
        <xdr:sp macro="" textlink="">
          <xdr:nvSpPr>
            <xdr:cNvPr id="2050" name="Check Box 2" descr="INSALUBRIDADE&#10;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INSALUBRIDADE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66675</xdr:rowOff>
        </xdr:from>
        <xdr:to>
          <xdr:col>3</xdr:col>
          <xdr:colOff>1143000</xdr:colOff>
          <xdr:row>4</xdr:row>
          <xdr:rowOff>95250</xdr:rowOff>
        </xdr:to>
        <xdr:sp macro="" textlink="">
          <xdr:nvSpPr>
            <xdr:cNvPr id="2051" name="Check Box 3" descr="PERICULOSIDADE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PERICULOSIDADE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876300</xdr:colOff>
          <xdr:row>2</xdr:row>
          <xdr:rowOff>9525</xdr:rowOff>
        </xdr:from>
        <xdr:to>
          <xdr:col>3</xdr:col>
          <xdr:colOff>1123950</xdr:colOff>
          <xdr:row>3</xdr:row>
          <xdr:rowOff>19050</xdr:rowOff>
        </xdr:to>
        <xdr:sp macro="" textlink="">
          <xdr:nvSpPr>
            <xdr:cNvPr id="2052" name="Check Box 4" descr="INSALUBRIDADE&#10;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INSALUBRIDADE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66675</xdr:rowOff>
        </xdr:from>
        <xdr:to>
          <xdr:col>3</xdr:col>
          <xdr:colOff>1143000</xdr:colOff>
          <xdr:row>4</xdr:row>
          <xdr:rowOff>95250</xdr:rowOff>
        </xdr:to>
        <xdr:sp macro="" textlink="">
          <xdr:nvSpPr>
            <xdr:cNvPr id="5121" name="Check Box 1" descr="PERICULOSIDADE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PERICULOSIDADE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876300</xdr:colOff>
          <xdr:row>2</xdr:row>
          <xdr:rowOff>9525</xdr:rowOff>
        </xdr:from>
        <xdr:to>
          <xdr:col>3</xdr:col>
          <xdr:colOff>1123950</xdr:colOff>
          <xdr:row>3</xdr:row>
          <xdr:rowOff>19050</xdr:rowOff>
        </xdr:to>
        <xdr:sp macro="" textlink="">
          <xdr:nvSpPr>
            <xdr:cNvPr id="5122" name="Check Box 2" descr="INSALUBRIDADE&#10;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INSALUBRIDADE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66675</xdr:rowOff>
        </xdr:from>
        <xdr:to>
          <xdr:col>3</xdr:col>
          <xdr:colOff>1143000</xdr:colOff>
          <xdr:row>4</xdr:row>
          <xdr:rowOff>95250</xdr:rowOff>
        </xdr:to>
        <xdr:sp macro="" textlink="">
          <xdr:nvSpPr>
            <xdr:cNvPr id="5123" name="Check Box 3" descr="PERICULOSIDADE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PERICULOSIDADE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876300</xdr:colOff>
          <xdr:row>2</xdr:row>
          <xdr:rowOff>9525</xdr:rowOff>
        </xdr:from>
        <xdr:to>
          <xdr:col>3</xdr:col>
          <xdr:colOff>1123950</xdr:colOff>
          <xdr:row>3</xdr:row>
          <xdr:rowOff>19050</xdr:rowOff>
        </xdr:to>
        <xdr:sp macro="" textlink="">
          <xdr:nvSpPr>
            <xdr:cNvPr id="5124" name="Check Box 4" descr="INSALUBRIDADE&#10;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INSALUBRIDADE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rativa/NFP/SLC/02.%20LICITA&#199;&#213;ES/2.%20LICITA&#199;&#213;ES%20E%20EDITAIS/6.%20PREG&#213;ES/2022/EDITAL/A%20MARCAR/PREG&#195;O%20XX%20-%20APOIO%20ADMINISTRATIVO/PLANILHA%20FORMA&#199;&#195;O%20DE%20PRE&#199;OS/Planilha%20de%20forma&#231;&#227;o%20de%20custos%20-%20MOD%20TC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 Adm"/>
      <sheetName val="Lavador de Veículos"/>
      <sheetName val="Copeiragem"/>
      <sheetName val="Recepção"/>
      <sheetName val="Uniformes"/>
      <sheetName val="Materiais Limpeza"/>
      <sheetName val="Equip. Limpeza"/>
      <sheetName val="Materiais  Copeiragem"/>
      <sheetName val="Resumo de Custos"/>
      <sheetName val="Produtividade Limpeza"/>
      <sheetName val="Outros Órgãos"/>
      <sheetName val="Dados - Não mex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Serviços</v>
          </cell>
        </row>
        <row r="2">
          <cell r="A2" t="str">
            <v>Copeiragem</v>
          </cell>
        </row>
        <row r="3">
          <cell r="A3" t="str">
            <v>Limpeza</v>
          </cell>
        </row>
        <row r="4">
          <cell r="A4" t="str">
            <v>Recepção</v>
          </cell>
        </row>
        <row r="5">
          <cell r="A5" t="str">
            <v>Serviços Gerais</v>
          </cell>
        </row>
        <row r="6">
          <cell r="A6" t="str">
            <v>Jardinagem</v>
          </cell>
        </row>
        <row r="7">
          <cell r="A7" t="str">
            <v>Manutenção Predial</v>
          </cell>
        </row>
        <row r="8">
          <cell r="A8" t="str">
            <v>Manutenção Predial e de Jardins</v>
          </cell>
        </row>
        <row r="9">
          <cell r="A9" t="str">
            <v>Agente de Portaria</v>
          </cell>
        </row>
        <row r="10">
          <cell r="A10" t="str">
            <v>Manutenção de Ar Condicionado</v>
          </cell>
        </row>
        <row r="11">
          <cell r="A11" t="str">
            <v>Manutenção de Elevador</v>
          </cell>
        </row>
        <row r="12">
          <cell r="A12" t="str">
            <v>Condução de Veículos</v>
          </cell>
        </row>
        <row r="13">
          <cell r="A13" t="str">
            <v>Limpeza e Copeiragem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0"/>
  <sheetViews>
    <sheetView tabSelected="1" workbookViewId="0">
      <selection activeCell="D7" sqref="D7"/>
    </sheetView>
  </sheetViews>
  <sheetFormatPr defaultColWidth="9.140625" defaultRowHeight="15" x14ac:dyDescent="0.25"/>
  <cols>
    <col min="1" max="1" width="38" style="3" customWidth="1"/>
    <col min="2" max="2" width="16.5703125" style="3" customWidth="1"/>
    <col min="3" max="3" width="13.140625" style="3" customWidth="1"/>
    <col min="4" max="4" width="17.7109375" style="3" customWidth="1"/>
    <col min="5" max="5" width="38.140625" style="3" customWidth="1"/>
    <col min="6" max="6" width="16.140625" style="3" customWidth="1"/>
    <col min="7" max="7" width="9.140625" style="3"/>
    <col min="8" max="8" width="12.140625" style="3" bestFit="1" customWidth="1"/>
    <col min="9" max="9" width="9.140625" style="3" customWidth="1"/>
    <col min="10" max="16384" width="9.140625" style="3"/>
  </cols>
  <sheetData>
    <row r="1" spans="1:13" x14ac:dyDescent="0.25">
      <c r="A1" s="237" t="s">
        <v>5</v>
      </c>
      <c r="B1" s="237"/>
      <c r="C1" s="237"/>
      <c r="D1" s="237"/>
    </row>
    <row r="2" spans="1:13" x14ac:dyDescent="0.25">
      <c r="A2" s="238" t="s">
        <v>246</v>
      </c>
      <c r="B2" s="238"/>
      <c r="C2" s="238"/>
      <c r="D2" s="238"/>
      <c r="F2" s="5"/>
      <c r="G2" s="5"/>
      <c r="H2" s="5"/>
      <c r="I2" s="5"/>
      <c r="J2" s="5"/>
      <c r="K2" s="5"/>
      <c r="L2" s="5"/>
      <c r="M2" s="5"/>
    </row>
    <row r="3" spans="1:13" s="5" customFormat="1" x14ac:dyDescent="0.25">
      <c r="A3" s="4" t="s">
        <v>6</v>
      </c>
      <c r="B3" s="178" t="s">
        <v>263</v>
      </c>
      <c r="C3" s="179"/>
      <c r="D3" s="180"/>
    </row>
    <row r="4" spans="1:13" s="5" customFormat="1" x14ac:dyDescent="0.25">
      <c r="A4" s="4" t="s">
        <v>8</v>
      </c>
      <c r="B4" s="178" t="s">
        <v>9</v>
      </c>
      <c r="C4" s="180"/>
      <c r="D4" s="180"/>
      <c r="E4" s="181"/>
    </row>
    <row r="5" spans="1:13" s="5" customFormat="1" ht="20.25" customHeight="1" x14ac:dyDescent="0.25">
      <c r="A5" s="6" t="str">
        <f>IF(E4=TRUE,"Salário Mínimo local (R$)","")</f>
        <v/>
      </c>
      <c r="B5" s="182"/>
      <c r="C5" s="183"/>
      <c r="D5" s="183"/>
      <c r="E5" s="184" t="b">
        <v>0</v>
      </c>
      <c r="F5" s="185" t="b">
        <v>0</v>
      </c>
    </row>
    <row r="6" spans="1:13" x14ac:dyDescent="0.25">
      <c r="A6" s="7" t="s">
        <v>10</v>
      </c>
      <c r="B6" s="8"/>
      <c r="C6" s="8"/>
      <c r="D6" s="9"/>
    </row>
    <row r="7" spans="1:13" ht="31.5" customHeight="1" x14ac:dyDescent="0.25">
      <c r="A7" s="248" t="s">
        <v>264</v>
      </c>
      <c r="B7" s="249"/>
      <c r="C7" s="249"/>
      <c r="D7" s="153">
        <v>0</v>
      </c>
      <c r="F7" s="116"/>
    </row>
    <row r="8" spans="1:13" x14ac:dyDescent="0.25">
      <c r="A8" s="10" t="str">
        <f>IF(E5=TRUE,"Adicional de Insalubridade","")</f>
        <v/>
      </c>
      <c r="B8" s="13" t="str">
        <f>IF(E5=TRUE,"% insalubridade","")</f>
        <v/>
      </c>
      <c r="C8" s="15"/>
      <c r="D8" s="14">
        <f>ROUND(IF(E5=TRUE,$C$8*$B$5,"0"),2)</f>
        <v>0</v>
      </c>
      <c r="F8" s="186"/>
    </row>
    <row r="9" spans="1:13" x14ac:dyDescent="0.25">
      <c r="A9" s="10" t="str">
        <f>IF(F5=TRUE,"Adicional de Periculosidade","")</f>
        <v/>
      </c>
      <c r="B9" s="4" t="str">
        <f>IF(F5=TRUE,"% periculosidade","")</f>
        <v/>
      </c>
      <c r="C9" s="15" t="str">
        <f>IF(F5=TRUE,30%,"")</f>
        <v/>
      </c>
      <c r="D9" s="14">
        <f>ROUND(IF(F5=TRUE,$C$9*$D$7,"0"),2)</f>
        <v>0</v>
      </c>
      <c r="F9" s="187"/>
    </row>
    <row r="10" spans="1:13" x14ac:dyDescent="0.25">
      <c r="A10" s="10" t="str">
        <f>IF(B4="Noturno","Adicional Noturno","")</f>
        <v/>
      </c>
      <c r="B10" s="11"/>
      <c r="C10" s="12"/>
      <c r="D10" s="14">
        <f>ROUND(IF(B4="Noturno",(ROUND((10*7*4.345*(D7+D8+D9)*20%/220/2),2)),"0"),2)</f>
        <v>0</v>
      </c>
      <c r="F10" s="188"/>
    </row>
    <row r="11" spans="1:13" x14ac:dyDescent="0.25">
      <c r="A11" s="16" t="str">
        <f>IF(B4="Noturno","Hora Noturna Reduzida","")</f>
        <v/>
      </c>
      <c r="B11" s="17"/>
      <c r="C11" s="17"/>
      <c r="D11" s="14">
        <f>ROUND(IF(B4="Noturno",ROUND(1*7*4.345*(D7+D8+D9)/220/2,2),"0"),2)</f>
        <v>0</v>
      </c>
    </row>
    <row r="12" spans="1:13" s="18" customFormat="1" x14ac:dyDescent="0.25">
      <c r="A12" s="246" t="s">
        <v>11</v>
      </c>
      <c r="B12" s="247"/>
      <c r="C12" s="247"/>
      <c r="D12" s="153">
        <v>0</v>
      </c>
    </row>
    <row r="13" spans="1:13" x14ac:dyDescent="0.25">
      <c r="A13" s="239" t="s">
        <v>12</v>
      </c>
      <c r="B13" s="240"/>
      <c r="C13" s="19"/>
      <c r="D13" s="20">
        <f>ROUND(SUM(D7:D12),2)</f>
        <v>0</v>
      </c>
    </row>
    <row r="14" spans="1:13" ht="8.25" customHeight="1" x14ac:dyDescent="0.25">
      <c r="A14" s="21"/>
      <c r="B14" s="22"/>
      <c r="C14" s="23"/>
      <c r="D14" s="24"/>
    </row>
    <row r="15" spans="1:13" x14ac:dyDescent="0.25">
      <c r="A15" s="147" t="s">
        <v>13</v>
      </c>
      <c r="B15" s="148"/>
      <c r="C15" s="19"/>
      <c r="D15" s="20">
        <f>ROUND(SUM(D13:D14),2)</f>
        <v>0</v>
      </c>
    </row>
    <row r="16" spans="1:13" ht="24.75" customHeight="1" x14ac:dyDescent="0.25">
      <c r="A16" s="241"/>
      <c r="B16" s="242"/>
      <c r="C16" s="242"/>
      <c r="D16" s="242"/>
    </row>
    <row r="17" spans="1:12" x14ac:dyDescent="0.25">
      <c r="A17" s="243" t="s">
        <v>14</v>
      </c>
      <c r="B17" s="244"/>
      <c r="C17" s="244"/>
      <c r="D17" s="245"/>
    </row>
    <row r="18" spans="1:12" x14ac:dyDescent="0.25">
      <c r="A18" s="234" t="s">
        <v>15</v>
      </c>
      <c r="B18" s="235"/>
      <c r="C18" s="235"/>
      <c r="D18" s="236"/>
    </row>
    <row r="19" spans="1:12" x14ac:dyDescent="0.25">
      <c r="A19" s="25" t="s">
        <v>16</v>
      </c>
      <c r="B19" s="26"/>
      <c r="C19" s="27">
        <v>0.2</v>
      </c>
      <c r="D19" s="28">
        <f t="shared" ref="D19:D26" si="0">ROUND(($D$13)*C19,2)</f>
        <v>0</v>
      </c>
    </row>
    <row r="20" spans="1:12" x14ac:dyDescent="0.25">
      <c r="A20" s="150" t="s">
        <v>17</v>
      </c>
      <c r="B20" s="29"/>
      <c r="C20" s="27">
        <v>0.08</v>
      </c>
      <c r="D20" s="28">
        <f t="shared" si="0"/>
        <v>0</v>
      </c>
    </row>
    <row r="21" spans="1:12" x14ac:dyDescent="0.25">
      <c r="A21" s="150" t="s">
        <v>18</v>
      </c>
      <c r="B21" s="29"/>
      <c r="C21" s="27">
        <v>1.4999999999999999E-2</v>
      </c>
      <c r="D21" s="28">
        <f t="shared" si="0"/>
        <v>0</v>
      </c>
      <c r="L21" s="30"/>
    </row>
    <row r="22" spans="1:12" x14ac:dyDescent="0.25">
      <c r="A22" s="150" t="s">
        <v>19</v>
      </c>
      <c r="B22" s="29"/>
      <c r="C22" s="27">
        <v>0.01</v>
      </c>
      <c r="D22" s="28">
        <f t="shared" si="0"/>
        <v>0</v>
      </c>
    </row>
    <row r="23" spans="1:12" x14ac:dyDescent="0.25">
      <c r="A23" s="150" t="s">
        <v>20</v>
      </c>
      <c r="B23" s="29"/>
      <c r="C23" s="27">
        <v>2E-3</v>
      </c>
      <c r="D23" s="28">
        <f t="shared" si="0"/>
        <v>0</v>
      </c>
    </row>
    <row r="24" spans="1:12" x14ac:dyDescent="0.25">
      <c r="A24" s="150" t="s">
        <v>21</v>
      </c>
      <c r="B24" s="29"/>
      <c r="C24" s="27">
        <v>6.0000000000000001E-3</v>
      </c>
      <c r="D24" s="28">
        <f t="shared" si="0"/>
        <v>0</v>
      </c>
    </row>
    <row r="25" spans="1:12" x14ac:dyDescent="0.25">
      <c r="A25" s="150" t="s">
        <v>22</v>
      </c>
      <c r="B25" s="29"/>
      <c r="C25" s="27">
        <v>2.5000000000000001E-2</v>
      </c>
      <c r="D25" s="28">
        <f t="shared" si="0"/>
        <v>0</v>
      </c>
    </row>
    <row r="26" spans="1:12" ht="17.25" customHeight="1" x14ac:dyDescent="0.25">
      <c r="A26" s="251" t="s">
        <v>23</v>
      </c>
      <c r="B26" s="252"/>
      <c r="C26" s="172">
        <v>0.06</v>
      </c>
      <c r="D26" s="28">
        <f t="shared" si="0"/>
        <v>0</v>
      </c>
      <c r="E26" s="189"/>
      <c r="F26" s="181"/>
    </row>
    <row r="27" spans="1:12" x14ac:dyDescent="0.25">
      <c r="A27" s="32" t="s">
        <v>24</v>
      </c>
      <c r="B27" s="33"/>
      <c r="C27" s="34">
        <f>ROUND(SUM(C19:C26),5)</f>
        <v>0.39800000000000002</v>
      </c>
      <c r="D27" s="35">
        <f>ROUND(SUM(D19:D26),2)</f>
        <v>0</v>
      </c>
    </row>
    <row r="28" spans="1:12" x14ac:dyDescent="0.25">
      <c r="A28" s="36" t="s">
        <v>25</v>
      </c>
      <c r="B28" s="37"/>
      <c r="C28" s="38"/>
      <c r="D28" s="39"/>
    </row>
    <row r="29" spans="1:12" x14ac:dyDescent="0.25">
      <c r="A29" s="150" t="s">
        <v>26</v>
      </c>
      <c r="B29" s="40"/>
      <c r="C29" s="41">
        <f>ROUND(1/12,5)</f>
        <v>8.3330000000000001E-2</v>
      </c>
      <c r="D29" s="28">
        <f t="shared" ref="D29:D36" si="1">ROUND(($D$15)*C29,2)</f>
        <v>0</v>
      </c>
    </row>
    <row r="30" spans="1:12" x14ac:dyDescent="0.25">
      <c r="A30" s="150" t="s">
        <v>27</v>
      </c>
      <c r="B30" s="40"/>
      <c r="C30" s="41">
        <f>ROUND((1/12),5)</f>
        <v>8.3330000000000001E-2</v>
      </c>
      <c r="D30" s="28">
        <f t="shared" si="1"/>
        <v>0</v>
      </c>
    </row>
    <row r="31" spans="1:12" s="5" customFormat="1" x14ac:dyDescent="0.25">
      <c r="A31" s="150" t="s">
        <v>28</v>
      </c>
      <c r="B31" s="40"/>
      <c r="C31" s="41">
        <f>ROUND((((100% / 30) * 7) / 12),5)</f>
        <v>1.9439999999999999E-2</v>
      </c>
      <c r="D31" s="28">
        <f t="shared" si="1"/>
        <v>0</v>
      </c>
    </row>
    <row r="32" spans="1:12" s="5" customFormat="1" x14ac:dyDescent="0.25">
      <c r="A32" s="150" t="s">
        <v>29</v>
      </c>
      <c r="B32" s="40"/>
      <c r="C32" s="173">
        <f>ROUND((1462463/54796761)/12,5)</f>
        <v>2.2200000000000002E-3</v>
      </c>
      <c r="D32" s="28">
        <f t="shared" si="1"/>
        <v>0</v>
      </c>
    </row>
    <row r="33" spans="1:6" s="5" customFormat="1" x14ac:dyDescent="0.25">
      <c r="A33" s="150" t="s">
        <v>30</v>
      </c>
      <c r="B33" s="40"/>
      <c r="C33" s="173">
        <f>ROUND((((100% /30) * 15) / 12) * 1.22%,5)</f>
        <v>5.1000000000000004E-4</v>
      </c>
      <c r="D33" s="28">
        <f t="shared" si="1"/>
        <v>0</v>
      </c>
    </row>
    <row r="34" spans="1:6" s="5" customFormat="1" x14ac:dyDescent="0.25">
      <c r="A34" s="150" t="s">
        <v>31</v>
      </c>
      <c r="B34" s="40"/>
      <c r="C34" s="173">
        <f>ROUND(((100%/30)*1.4947)/12,5)</f>
        <v>4.15E-3</v>
      </c>
      <c r="D34" s="28">
        <f t="shared" si="1"/>
        <v>0</v>
      </c>
    </row>
    <row r="35" spans="1:6" s="5" customFormat="1" x14ac:dyDescent="0.25">
      <c r="A35" s="251" t="s">
        <v>32</v>
      </c>
      <c r="B35" s="252"/>
      <c r="C35" s="173">
        <f>ROUND((8.333%*1.416%*4/12),5)</f>
        <v>3.8999999999999999E-4</v>
      </c>
      <c r="D35" s="28">
        <f t="shared" si="1"/>
        <v>0</v>
      </c>
    </row>
    <row r="36" spans="1:6" s="5" customFormat="1" x14ac:dyDescent="0.25">
      <c r="A36" s="151" t="s">
        <v>33</v>
      </c>
      <c r="B36" s="42"/>
      <c r="C36" s="173">
        <f>ROUND((((100%/30)*5)/12)*1.416%,5)</f>
        <v>2.0000000000000001E-4</v>
      </c>
      <c r="D36" s="28">
        <f t="shared" si="1"/>
        <v>0</v>
      </c>
    </row>
    <row r="37" spans="1:6" s="45" customFormat="1" x14ac:dyDescent="0.25">
      <c r="A37" s="147" t="s">
        <v>34</v>
      </c>
      <c r="B37" s="43"/>
      <c r="C37" s="44">
        <f>ROUND(SUM(C29:C36),5)</f>
        <v>0.19356999999999999</v>
      </c>
      <c r="D37" s="35">
        <f>ROUND(SUM(D29:D36),2)</f>
        <v>0</v>
      </c>
    </row>
    <row r="38" spans="1:6" x14ac:dyDescent="0.25">
      <c r="A38" s="145" t="s">
        <v>35</v>
      </c>
      <c r="B38" s="146"/>
      <c r="C38" s="43"/>
      <c r="D38" s="46"/>
    </row>
    <row r="39" spans="1:6" x14ac:dyDescent="0.25">
      <c r="A39" s="25" t="s">
        <v>36</v>
      </c>
      <c r="B39" s="47"/>
      <c r="C39" s="31">
        <f>ROUND(1/12*5%,5)</f>
        <v>4.1700000000000001E-3</v>
      </c>
      <c r="D39" s="48">
        <f>ROUND(($D$15)*C39,2)</f>
        <v>0</v>
      </c>
    </row>
    <row r="40" spans="1:6" s="5" customFormat="1" x14ac:dyDescent="0.25">
      <c r="A40" s="150" t="s">
        <v>37</v>
      </c>
      <c r="B40" s="49"/>
      <c r="C40" s="172">
        <f>ROUND(1/12*3.4275%,5)</f>
        <v>2.8600000000000001E-3</v>
      </c>
      <c r="D40" s="28">
        <f t="shared" ref="D40:D43" si="2">ROUND(($D$15)*C40,2)</f>
        <v>0</v>
      </c>
    </row>
    <row r="41" spans="1:6" ht="30" customHeight="1" x14ac:dyDescent="0.25">
      <c r="A41" s="251" t="s">
        <v>38</v>
      </c>
      <c r="B41" s="252"/>
      <c r="C41" s="174">
        <f>ROUND(40%*8%,5)</f>
        <v>3.2000000000000001E-2</v>
      </c>
      <c r="D41" s="48">
        <f>ROUND(($D$15)*C41,2)</f>
        <v>0</v>
      </c>
    </row>
    <row r="42" spans="1:6" ht="21.75" customHeight="1" x14ac:dyDescent="0.25">
      <c r="A42" s="251" t="s">
        <v>39</v>
      </c>
      <c r="B42" s="252"/>
      <c r="C42" s="175">
        <f>ROUND(1/3*1/12,5)</f>
        <v>2.7779999999999999E-2</v>
      </c>
      <c r="D42" s="48">
        <f t="shared" si="2"/>
        <v>0</v>
      </c>
    </row>
    <row r="43" spans="1:6" ht="30" customHeight="1" x14ac:dyDescent="0.25">
      <c r="A43" s="253" t="s">
        <v>40</v>
      </c>
      <c r="B43" s="254"/>
      <c r="C43" s="175">
        <f>ROUND(1/3*C35,5)</f>
        <v>1.2999999999999999E-4</v>
      </c>
      <c r="D43" s="48">
        <f t="shared" si="2"/>
        <v>0</v>
      </c>
      <c r="F43" s="190"/>
    </row>
    <row r="44" spans="1:6" x14ac:dyDescent="0.25">
      <c r="A44" s="147" t="s">
        <v>41</v>
      </c>
      <c r="B44" s="50"/>
      <c r="C44" s="44">
        <f>ROUND(SUM(C39:C43),5)</f>
        <v>6.694E-2</v>
      </c>
      <c r="D44" s="35">
        <f>ROUND(SUM(D39:D43),2)</f>
        <v>0</v>
      </c>
    </row>
    <row r="45" spans="1:6" x14ac:dyDescent="0.25">
      <c r="A45" s="145" t="s">
        <v>42</v>
      </c>
      <c r="B45" s="146"/>
      <c r="C45" s="43"/>
      <c r="D45" s="46"/>
    </row>
    <row r="46" spans="1:6" ht="22.5" customHeight="1" x14ac:dyDescent="0.25">
      <c r="A46" s="255" t="s">
        <v>43</v>
      </c>
      <c r="B46" s="255"/>
      <c r="C46" s="31">
        <f>ROUND(C27*C37,5)</f>
        <v>7.7039999999999997E-2</v>
      </c>
      <c r="D46" s="28">
        <f>ROUND($D$15*C46,2)</f>
        <v>0</v>
      </c>
    </row>
    <row r="47" spans="1:6" x14ac:dyDescent="0.25">
      <c r="A47" s="147" t="s">
        <v>44</v>
      </c>
      <c r="B47" s="43"/>
      <c r="C47" s="51">
        <f>ROUND(SUM(C46),5)</f>
        <v>7.7039999999999997E-2</v>
      </c>
      <c r="D47" s="52">
        <f>ROUND(SUM(D46),2)</f>
        <v>0</v>
      </c>
    </row>
    <row r="48" spans="1:6" x14ac:dyDescent="0.25">
      <c r="A48" s="145" t="s">
        <v>45</v>
      </c>
      <c r="B48" s="146"/>
      <c r="C48" s="53"/>
      <c r="D48" s="54"/>
    </row>
    <row r="49" spans="1:5" x14ac:dyDescent="0.25">
      <c r="A49" s="256" t="s">
        <v>46</v>
      </c>
      <c r="B49" s="256"/>
      <c r="C49" s="55">
        <f>ROUND(8%*C39,5)</f>
        <v>3.3E-4</v>
      </c>
      <c r="D49" s="48">
        <f>ROUND($D$13*C49,2)</f>
        <v>0</v>
      </c>
    </row>
    <row r="50" spans="1:5" ht="57.75" customHeight="1" x14ac:dyDescent="0.25">
      <c r="A50" s="256" t="s">
        <v>47</v>
      </c>
      <c r="B50" s="256"/>
      <c r="C50" s="55">
        <f>ROUND(8%*C33,5)</f>
        <v>4.0000000000000003E-5</v>
      </c>
      <c r="D50" s="48">
        <f>ROUND($D$13*C50,2)</f>
        <v>0</v>
      </c>
    </row>
    <row r="51" spans="1:5" s="5" customFormat="1" ht="18" customHeight="1" x14ac:dyDescent="0.25">
      <c r="A51" s="257" t="s">
        <v>48</v>
      </c>
      <c r="B51" s="257"/>
      <c r="C51" s="56">
        <f>ROUND(C20*C42,5)</f>
        <v>2.2200000000000002E-3</v>
      </c>
      <c r="D51" s="48">
        <f>ROUND($D$13*C51,2)</f>
        <v>0</v>
      </c>
    </row>
    <row r="52" spans="1:5" x14ac:dyDescent="0.25">
      <c r="A52" s="148" t="s">
        <v>49</v>
      </c>
      <c r="B52" s="57"/>
      <c r="C52" s="44">
        <f>ROUND(SUM(C49:C51),5)</f>
        <v>2.5899999999999999E-3</v>
      </c>
      <c r="D52" s="35">
        <f>ROUND(SUM(D49:D51),2)</f>
        <v>0</v>
      </c>
    </row>
    <row r="53" spans="1:5" x14ac:dyDescent="0.25">
      <c r="A53" s="145" t="s">
        <v>50</v>
      </c>
      <c r="B53" s="146"/>
      <c r="C53" s="58"/>
      <c r="D53" s="59"/>
    </row>
    <row r="54" spans="1:5" ht="49.5" customHeight="1" x14ac:dyDescent="0.25">
      <c r="A54" s="258" t="s">
        <v>51</v>
      </c>
      <c r="B54" s="259"/>
      <c r="C54" s="56">
        <f>ROUND(C27*(4/12)*2/100,5)</f>
        <v>2.65E-3</v>
      </c>
      <c r="D54" s="60">
        <f>ROUND($D$13*C54,2)</f>
        <v>0</v>
      </c>
    </row>
    <row r="55" spans="1:5" x14ac:dyDescent="0.25">
      <c r="A55" s="148" t="s">
        <v>52</v>
      </c>
      <c r="B55" s="57"/>
      <c r="C55" s="61">
        <f>ROUND(SUM(C54),5)</f>
        <v>2.65E-3</v>
      </c>
      <c r="D55" s="35">
        <f>ROUND(SUM(D54),2)</f>
        <v>0</v>
      </c>
    </row>
    <row r="56" spans="1:5" x14ac:dyDescent="0.25">
      <c r="A56" s="148" t="s">
        <v>53</v>
      </c>
      <c r="B56" s="57"/>
      <c r="C56" s="61">
        <f>ROUND(C55+C52+C47+C44+C37+C27,5)</f>
        <v>0.74078999999999995</v>
      </c>
      <c r="D56" s="35">
        <f>ROUND(D55+D52+D47+D44+D37+D27,2)</f>
        <v>0</v>
      </c>
    </row>
    <row r="57" spans="1:5" ht="8.25" customHeight="1" x14ac:dyDescent="0.25">
      <c r="A57" s="62"/>
      <c r="B57" s="22"/>
      <c r="C57" s="23"/>
      <c r="D57" s="63"/>
    </row>
    <row r="58" spans="1:5" s="64" customFormat="1" ht="16.5" customHeight="1" x14ac:dyDescent="0.25">
      <c r="A58" s="239" t="s">
        <v>54</v>
      </c>
      <c r="B58" s="240"/>
      <c r="C58" s="240"/>
      <c r="D58" s="52">
        <f>ROUND(D56+D15,2)</f>
        <v>0</v>
      </c>
      <c r="E58" s="191"/>
    </row>
    <row r="59" spans="1:5" ht="8.25" customHeight="1" x14ac:dyDescent="0.25">
      <c r="A59" s="62"/>
      <c r="B59" s="22"/>
      <c r="C59" s="23"/>
      <c r="D59" s="65"/>
    </row>
    <row r="60" spans="1:5" x14ac:dyDescent="0.25">
      <c r="A60" s="147" t="s">
        <v>55</v>
      </c>
      <c r="B60" s="148"/>
      <c r="C60" s="66"/>
      <c r="D60" s="107"/>
    </row>
    <row r="61" spans="1:5" x14ac:dyDescent="0.25">
      <c r="A61" s="113" t="s">
        <v>281</v>
      </c>
      <c r="B61" s="67"/>
      <c r="C61" s="68"/>
      <c r="D61" s="219">
        <f>UNIFORMES!$G$10</f>
        <v>0</v>
      </c>
    </row>
    <row r="62" spans="1:5" x14ac:dyDescent="0.25">
      <c r="A62" s="263" t="s">
        <v>279</v>
      </c>
      <c r="B62" s="264"/>
      <c r="C62" s="232">
        <v>418.04</v>
      </c>
      <c r="D62" s="221">
        <v>0</v>
      </c>
    </row>
    <row r="63" spans="1:5" x14ac:dyDescent="0.25">
      <c r="A63" s="113" t="s">
        <v>280</v>
      </c>
      <c r="B63" s="67"/>
      <c r="C63" s="232">
        <v>176</v>
      </c>
      <c r="D63" s="221">
        <v>0</v>
      </c>
    </row>
    <row r="64" spans="1:5" x14ac:dyDescent="0.25">
      <c r="A64" s="113" t="s">
        <v>267</v>
      </c>
      <c r="B64" s="67"/>
      <c r="C64" s="160">
        <v>0.06</v>
      </c>
      <c r="D64" s="220">
        <f>IF(D63&gt;0,-ROUND(D15*C64,2),0)</f>
        <v>0</v>
      </c>
    </row>
    <row r="65" spans="1:10" x14ac:dyDescent="0.25">
      <c r="A65" s="113" t="s">
        <v>282</v>
      </c>
      <c r="B65" s="67"/>
      <c r="C65" s="68"/>
      <c r="D65" s="60">
        <f>'EPI''s'!$G$13</f>
        <v>0</v>
      </c>
    </row>
    <row r="66" spans="1:10" x14ac:dyDescent="0.25">
      <c r="A66" s="265" t="s">
        <v>283</v>
      </c>
      <c r="B66" s="266"/>
      <c r="C66" s="68"/>
      <c r="D66" s="60">
        <f>FERRAMENTAS!$G$62</f>
        <v>0</v>
      </c>
    </row>
    <row r="67" spans="1:10" s="70" customFormat="1" x14ac:dyDescent="0.25">
      <c r="A67" s="260" t="s">
        <v>245</v>
      </c>
      <c r="B67" s="261"/>
      <c r="C67" s="262"/>
      <c r="D67" s="159"/>
      <c r="J67" s="114"/>
    </row>
    <row r="68" spans="1:10" s="18" customFormat="1" x14ac:dyDescent="0.25">
      <c r="A68" s="149" t="s">
        <v>56</v>
      </c>
      <c r="B68" s="71"/>
      <c r="C68" s="66"/>
      <c r="D68" s="107">
        <f>ROUND(SUM(D61:D67),2)</f>
        <v>0</v>
      </c>
      <c r="J68" s="115"/>
    </row>
    <row r="69" spans="1:10" ht="16.5" customHeight="1" x14ac:dyDescent="0.25">
      <c r="A69" s="250" t="s">
        <v>68</v>
      </c>
      <c r="B69" s="250"/>
      <c r="C69" s="250"/>
      <c r="D69" s="112"/>
    </row>
    <row r="70" spans="1:10" ht="15.75" customHeight="1" x14ac:dyDescent="0.25">
      <c r="A70" s="108"/>
      <c r="B70" s="109"/>
      <c r="C70" s="110"/>
      <c r="D70" s="111"/>
      <c r="H70" s="116"/>
    </row>
    <row r="71" spans="1:10" s="18" customFormat="1" ht="29.25" customHeight="1" x14ac:dyDescent="0.25">
      <c r="A71" s="234" t="str">
        <f>IF(B3="12x36 h","TOTAL DE REMUNERAÇÃO + ENCARGOS SOCIAIS + INSUMOS + COBERTURA INTRAJORNADA (R$)","TOTAL DE REMUNERAÇÃO + ENCARGOS SOCIAIS + INSUMOS (R$)")</f>
        <v>TOTAL DE REMUNERAÇÃO + ENCARGOS SOCIAIS + INSUMOS (R$)</v>
      </c>
      <c r="B71" s="235"/>
      <c r="C71" s="235"/>
      <c r="D71" s="46">
        <f>ROUND(SUM(D58,D68),2)</f>
        <v>0</v>
      </c>
      <c r="H71" s="117"/>
    </row>
    <row r="72" spans="1:10" s="74" customFormat="1" ht="14.25" customHeight="1" x14ac:dyDescent="0.25">
      <c r="A72" s="72"/>
      <c r="B72" s="72"/>
      <c r="C72" s="72"/>
      <c r="D72" s="73"/>
      <c r="H72" s="118"/>
    </row>
    <row r="73" spans="1:10" s="18" customFormat="1" ht="16.5" customHeight="1" x14ac:dyDescent="0.25">
      <c r="A73" s="7" t="s">
        <v>57</v>
      </c>
      <c r="B73" s="146"/>
      <c r="C73" s="146"/>
      <c r="D73" s="46"/>
      <c r="H73" s="119"/>
    </row>
    <row r="74" spans="1:10" s="18" customFormat="1" ht="21.75" customHeight="1" x14ac:dyDescent="0.25">
      <c r="A74" s="239" t="s">
        <v>58</v>
      </c>
      <c r="B74" s="240"/>
      <c r="C74" s="120"/>
      <c r="D74" s="46"/>
    </row>
    <row r="75" spans="1:10" s="18" customFormat="1" x14ac:dyDescent="0.25">
      <c r="A75" s="268" t="s">
        <v>59</v>
      </c>
      <c r="B75" s="268"/>
      <c r="C75" s="176">
        <v>0.05</v>
      </c>
      <c r="D75" s="76">
        <f>ROUND(C75*D71,2)</f>
        <v>0</v>
      </c>
    </row>
    <row r="76" spans="1:10" s="18" customFormat="1" x14ac:dyDescent="0.25">
      <c r="A76" s="77" t="s">
        <v>1</v>
      </c>
      <c r="B76" s="78"/>
      <c r="C76" s="177">
        <v>0.1</v>
      </c>
      <c r="D76" s="79">
        <f>ROUND(C76*D71,2)</f>
        <v>0</v>
      </c>
    </row>
    <row r="77" spans="1:10" s="18" customFormat="1" ht="17.25" customHeight="1" x14ac:dyDescent="0.25">
      <c r="A77" s="235" t="s">
        <v>60</v>
      </c>
      <c r="B77" s="235"/>
      <c r="C77" s="80">
        <f>ROUND(SUM(C75:C76),5)</f>
        <v>0.15</v>
      </c>
      <c r="D77" s="81">
        <f>ROUND(D76+D75,2)</f>
        <v>0</v>
      </c>
    </row>
    <row r="78" spans="1:10" s="18" customFormat="1" ht="16.5" customHeight="1" x14ac:dyDescent="0.25">
      <c r="A78" s="82"/>
      <c r="B78" s="83"/>
      <c r="C78" s="84"/>
      <c r="D78" s="85"/>
    </row>
    <row r="79" spans="1:10" s="18" customFormat="1" ht="18.75" customHeight="1" x14ac:dyDescent="0.25">
      <c r="A79" s="240" t="s">
        <v>61</v>
      </c>
      <c r="B79" s="240"/>
      <c r="C79" s="75"/>
      <c r="D79" s="86"/>
    </row>
    <row r="80" spans="1:10" s="18" customFormat="1" x14ac:dyDescent="0.25">
      <c r="A80" s="87" t="s">
        <v>4</v>
      </c>
      <c r="B80" s="88"/>
      <c r="C80" s="89">
        <v>0.05</v>
      </c>
      <c r="D80" s="90">
        <f>ROUND((D71+D77)/(1-C83)*C80,2)</f>
        <v>0</v>
      </c>
    </row>
    <row r="81" spans="1:4" s="18" customFormat="1" x14ac:dyDescent="0.25">
      <c r="A81" s="69" t="s">
        <v>3</v>
      </c>
      <c r="B81" s="91"/>
      <c r="C81" s="92">
        <v>0.03</v>
      </c>
      <c r="D81" s="93">
        <f>ROUND((D71+D77)/(1-C83)*C81,2)</f>
        <v>0</v>
      </c>
    </row>
    <row r="82" spans="1:4" s="18" customFormat="1" x14ac:dyDescent="0.25">
      <c r="A82" s="94" t="s">
        <v>2</v>
      </c>
      <c r="B82" s="95"/>
      <c r="C82" s="96">
        <v>6.4999999999999997E-3</v>
      </c>
      <c r="D82" s="97">
        <f>ROUND((D71+D77)/(1-C83)*C82,2)</f>
        <v>0</v>
      </c>
    </row>
    <row r="83" spans="1:4" s="18" customFormat="1" ht="20.25" customHeight="1" x14ac:dyDescent="0.25">
      <c r="A83" s="235" t="s">
        <v>62</v>
      </c>
      <c r="B83" s="235"/>
      <c r="C83" s="98">
        <f>ROUND(SUM(C80:C82),5)</f>
        <v>8.6499999999999994E-2</v>
      </c>
      <c r="D83" s="81">
        <f>ROUND(SUM(D80:D82),2)</f>
        <v>0</v>
      </c>
    </row>
    <row r="84" spans="1:4" s="18" customFormat="1" ht="18" customHeight="1" x14ac:dyDescent="0.25">
      <c r="A84" s="82"/>
      <c r="B84" s="83"/>
      <c r="C84" s="84"/>
      <c r="D84" s="85"/>
    </row>
    <row r="85" spans="1:4" s="18" customFormat="1" ht="20.25" customHeight="1" x14ac:dyDescent="0.25">
      <c r="A85" s="235" t="s">
        <v>63</v>
      </c>
      <c r="B85" s="235"/>
      <c r="C85" s="99"/>
      <c r="D85" s="100">
        <f>ROUND(D71+D77+D83,2)</f>
        <v>0</v>
      </c>
    </row>
    <row r="86" spans="1:4" x14ac:dyDescent="0.25">
      <c r="A86" s="267" t="s">
        <v>64</v>
      </c>
      <c r="B86" s="267"/>
      <c r="C86" s="267"/>
      <c r="D86" s="193">
        <v>1</v>
      </c>
    </row>
    <row r="87" spans="1:4" s="18" customFormat="1" x14ac:dyDescent="0.25">
      <c r="A87" s="146" t="s">
        <v>247</v>
      </c>
      <c r="B87" s="146"/>
      <c r="C87" s="99"/>
      <c r="D87" s="100">
        <f>ROUND(D85*D86,2)</f>
        <v>0</v>
      </c>
    </row>
    <row r="88" spans="1:4" s="18" customFormat="1" x14ac:dyDescent="0.25">
      <c r="A88" s="146" t="s">
        <v>248</v>
      </c>
      <c r="B88" s="146"/>
      <c r="C88" s="99"/>
      <c r="D88" s="100">
        <f>ROUND(D87*12,2)</f>
        <v>0</v>
      </c>
    </row>
    <row r="89" spans="1:4" x14ac:dyDescent="0.25">
      <c r="C89" s="101"/>
    </row>
    <row r="93" spans="1:4" x14ac:dyDescent="0.25">
      <c r="A93" s="102" t="s">
        <v>65</v>
      </c>
      <c r="B93" s="102"/>
      <c r="C93" s="103" t="s">
        <v>66</v>
      </c>
    </row>
    <row r="94" spans="1:4" x14ac:dyDescent="0.25">
      <c r="A94" s="104" t="str">
        <f>A27</f>
        <v>TOTAL - GRUPO A - ENCARGOS</v>
      </c>
      <c r="B94" s="104"/>
      <c r="C94" s="105">
        <f>ROUND(C27,5)</f>
        <v>0.39800000000000002</v>
      </c>
    </row>
    <row r="95" spans="1:4" x14ac:dyDescent="0.25">
      <c r="A95" s="104" t="str">
        <f>A37</f>
        <v>TOTAL - GRUPO B</v>
      </c>
      <c r="B95" s="104"/>
      <c r="C95" s="105">
        <f>ROUND(C37,5)</f>
        <v>0.19356999999999999</v>
      </c>
    </row>
    <row r="96" spans="1:4" x14ac:dyDescent="0.25">
      <c r="A96" s="104" t="str">
        <f>A44</f>
        <v xml:space="preserve">TOTAL - GRUPO C </v>
      </c>
      <c r="B96" s="104"/>
      <c r="C96" s="105">
        <f>ROUND(C44,5)</f>
        <v>6.694E-2</v>
      </c>
    </row>
    <row r="97" spans="1:3" x14ac:dyDescent="0.25">
      <c r="A97" s="104" t="str">
        <f>A47</f>
        <v>TOTAL - GRUPO D</v>
      </c>
      <c r="B97" s="104"/>
      <c r="C97" s="105">
        <f>ROUND(C47,5)</f>
        <v>7.7039999999999997E-2</v>
      </c>
    </row>
    <row r="98" spans="1:3" x14ac:dyDescent="0.25">
      <c r="A98" s="104" t="str">
        <f>A52</f>
        <v xml:space="preserve">TOTAL - GRUPO E </v>
      </c>
      <c r="B98" s="104"/>
      <c r="C98" s="105">
        <f>ROUND(C52,5)</f>
        <v>2.5899999999999999E-3</v>
      </c>
    </row>
    <row r="99" spans="1:3" x14ac:dyDescent="0.25">
      <c r="A99" s="104" t="str">
        <f>A55</f>
        <v>TOTAL - GRUPO F</v>
      </c>
      <c r="B99" s="104"/>
      <c r="C99" s="105">
        <f>ROUND(C55,5)</f>
        <v>2.65E-3</v>
      </c>
    </row>
    <row r="100" spans="1:3" x14ac:dyDescent="0.25">
      <c r="A100" s="102" t="s">
        <v>67</v>
      </c>
      <c r="B100" s="102"/>
      <c r="C100" s="106">
        <f>ROUND(SUM(C94:C99),5)</f>
        <v>0.74078999999999995</v>
      </c>
    </row>
  </sheetData>
  <sheetProtection selectLockedCells="1"/>
  <mergeCells count="31">
    <mergeCell ref="A85:B85"/>
    <mergeCell ref="A86:C86"/>
    <mergeCell ref="A71:C71"/>
    <mergeCell ref="A74:B74"/>
    <mergeCell ref="A75:B75"/>
    <mergeCell ref="A77:B77"/>
    <mergeCell ref="A79:B79"/>
    <mergeCell ref="A83:B83"/>
    <mergeCell ref="A69:C69"/>
    <mergeCell ref="A26:B26"/>
    <mergeCell ref="A35:B35"/>
    <mergeCell ref="A41:B41"/>
    <mergeCell ref="A42:B42"/>
    <mergeCell ref="A43:B43"/>
    <mergeCell ref="A46:B46"/>
    <mergeCell ref="A49:B49"/>
    <mergeCell ref="A50:B50"/>
    <mergeCell ref="A51:B51"/>
    <mergeCell ref="A54:B54"/>
    <mergeCell ref="A58:C58"/>
    <mergeCell ref="A67:C67"/>
    <mergeCell ref="A62:B62"/>
    <mergeCell ref="A66:B66"/>
    <mergeCell ref="A18:D18"/>
    <mergeCell ref="A1:D1"/>
    <mergeCell ref="A2:D2"/>
    <mergeCell ref="A13:B13"/>
    <mergeCell ref="A16:D16"/>
    <mergeCell ref="A17:D17"/>
    <mergeCell ref="A12:C12"/>
    <mergeCell ref="A7:C7"/>
  </mergeCells>
  <dataValidations count="6">
    <dataValidation type="list" allowBlank="1" showInputMessage="1" showErrorMessage="1" promptTitle="SERVIÇO" prompt="Escolha o Serviço a ser contratado" sqref="A2">
      <formula1>Serviços</formula1>
    </dataValidation>
    <dataValidation type="list" allowBlank="1" showInputMessage="1" showErrorMessage="1" sqref="B4">
      <formula1>"Diurno,Noturno"</formula1>
    </dataValidation>
    <dataValidation type="list" allowBlank="1" showInputMessage="1" showErrorMessage="1" sqref="C8">
      <formula1>"10%,20%,40%"</formula1>
    </dataValidation>
    <dataValidation type="list" allowBlank="1" showInputMessage="1" showErrorMessage="1" sqref="B3">
      <formula1>"44h,12x36,24x48"</formula1>
    </dataValidation>
    <dataValidation type="custom" operator="greaterThanOrEqual" allowBlank="1" showInputMessage="1" showErrorMessage="1" error="Salário base não pode ser inferior a R$ 2.638,75" sqref="D7">
      <formula1>OR(D7=0,D7&gt;=2638.75)</formula1>
    </dataValidation>
    <dataValidation type="custom" operator="greaterThanOrEqual" allowBlank="1" showInputMessage="1" showErrorMessage="1" error="Valor inferior ao mínimo" sqref="D62:D63">
      <formula1>OR(D62=0,D62&gt;=C62)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 altText="PERICULOSIDADE">
                <anchor moveWithCells="1">
                  <from>
                    <xdr:col>3</xdr:col>
                    <xdr:colOff>0</xdr:colOff>
                    <xdr:row>3</xdr:row>
                    <xdr:rowOff>66675</xdr:rowOff>
                  </from>
                  <to>
                    <xdr:col>3</xdr:col>
                    <xdr:colOff>1143000</xdr:colOff>
                    <xdr:row>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 altText="INSALUBRIDADE_x000a_">
                <anchor moveWithCells="1">
                  <from>
                    <xdr:col>2</xdr:col>
                    <xdr:colOff>876300</xdr:colOff>
                    <xdr:row>2</xdr:row>
                    <xdr:rowOff>9525</xdr:rowOff>
                  </from>
                  <to>
                    <xdr:col>3</xdr:col>
                    <xdr:colOff>1123950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 altText="PERICULOSIDADE">
                <anchor moveWithCells="1">
                  <from>
                    <xdr:col>3</xdr:col>
                    <xdr:colOff>0</xdr:colOff>
                    <xdr:row>3</xdr:row>
                    <xdr:rowOff>66675</xdr:rowOff>
                  </from>
                  <to>
                    <xdr:col>3</xdr:col>
                    <xdr:colOff>1143000</xdr:colOff>
                    <xdr:row>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 altText="INSALUBRIDADE_x000a_">
                <anchor moveWithCells="1">
                  <from>
                    <xdr:col>2</xdr:col>
                    <xdr:colOff>876300</xdr:colOff>
                    <xdr:row>2</xdr:row>
                    <xdr:rowOff>9525</xdr:rowOff>
                  </from>
                  <to>
                    <xdr:col>3</xdr:col>
                    <xdr:colOff>1123950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0"/>
  <sheetViews>
    <sheetView topLeftCell="A58" workbookViewId="0">
      <selection activeCell="C32" sqref="C32"/>
    </sheetView>
  </sheetViews>
  <sheetFormatPr defaultColWidth="9.140625" defaultRowHeight="15" x14ac:dyDescent="0.25"/>
  <cols>
    <col min="1" max="1" width="38" style="3" customWidth="1"/>
    <col min="2" max="2" width="16.5703125" style="3" customWidth="1"/>
    <col min="3" max="3" width="13.140625" style="3" customWidth="1"/>
    <col min="4" max="4" width="17.7109375" style="3" customWidth="1"/>
    <col min="5" max="5" width="38.140625" style="3" customWidth="1"/>
    <col min="6" max="6" width="16.140625" style="3" customWidth="1"/>
    <col min="7" max="7" width="9.140625" style="3"/>
    <col min="8" max="8" width="12.140625" style="3" bestFit="1" customWidth="1"/>
    <col min="9" max="9" width="9.140625" style="3" customWidth="1"/>
    <col min="10" max="16384" width="9.140625" style="3"/>
  </cols>
  <sheetData>
    <row r="1" spans="1:13" x14ac:dyDescent="0.25">
      <c r="A1" s="237" t="s">
        <v>5</v>
      </c>
      <c r="B1" s="237"/>
      <c r="C1" s="237"/>
      <c r="D1" s="237"/>
    </row>
    <row r="2" spans="1:13" x14ac:dyDescent="0.25">
      <c r="A2" s="238" t="s">
        <v>249</v>
      </c>
      <c r="B2" s="238"/>
      <c r="C2" s="238"/>
      <c r="D2" s="238"/>
      <c r="F2" s="5"/>
      <c r="G2" s="5"/>
      <c r="H2" s="5"/>
      <c r="I2" s="5"/>
      <c r="J2" s="5"/>
      <c r="K2" s="5"/>
      <c r="L2" s="5"/>
      <c r="M2" s="5"/>
    </row>
    <row r="3" spans="1:13" s="5" customFormat="1" x14ac:dyDescent="0.25">
      <c r="A3" s="4" t="s">
        <v>6</v>
      </c>
      <c r="B3" s="178" t="s">
        <v>263</v>
      </c>
      <c r="C3" s="179"/>
      <c r="D3" s="180"/>
    </row>
    <row r="4" spans="1:13" s="5" customFormat="1" x14ac:dyDescent="0.25">
      <c r="A4" s="4" t="s">
        <v>8</v>
      </c>
      <c r="B4" s="178" t="s">
        <v>9</v>
      </c>
      <c r="C4" s="180"/>
      <c r="D4" s="180"/>
      <c r="E4" s="181"/>
    </row>
    <row r="5" spans="1:13" s="5" customFormat="1" ht="20.25" customHeight="1" x14ac:dyDescent="0.25">
      <c r="A5" s="6" t="str">
        <f>IF(E4=TRUE,"Salário Mínimo local (R$)","")</f>
        <v/>
      </c>
      <c r="B5" s="182"/>
      <c r="C5" s="183"/>
      <c r="D5" s="183"/>
      <c r="E5" s="184" t="b">
        <v>0</v>
      </c>
      <c r="F5" s="185" t="b">
        <v>0</v>
      </c>
    </row>
    <row r="6" spans="1:13" x14ac:dyDescent="0.25">
      <c r="A6" s="7" t="s">
        <v>10</v>
      </c>
      <c r="B6" s="8"/>
      <c r="C6" s="8"/>
      <c r="D6" s="9"/>
    </row>
    <row r="7" spans="1:13" ht="33.75" customHeight="1" x14ac:dyDescent="0.25">
      <c r="A7" s="248" t="s">
        <v>265</v>
      </c>
      <c r="B7" s="249"/>
      <c r="C7" s="249"/>
      <c r="D7" s="153">
        <v>0</v>
      </c>
      <c r="F7" s="116"/>
    </row>
    <row r="8" spans="1:13" x14ac:dyDescent="0.25">
      <c r="A8" s="10" t="str">
        <f>IF(E5=TRUE,"Adicional de Insalubridade","")</f>
        <v/>
      </c>
      <c r="B8" s="13" t="str">
        <f>IF(E5=TRUE,"% insalubridade","")</f>
        <v/>
      </c>
      <c r="C8" s="15"/>
      <c r="D8" s="14">
        <f>ROUND(IF(E5=TRUE,$C$8*$B$5,"0"),2)</f>
        <v>0</v>
      </c>
      <c r="F8" s="186"/>
    </row>
    <row r="9" spans="1:13" x14ac:dyDescent="0.25">
      <c r="A9" s="10" t="str">
        <f>IF(F5=TRUE,"Adicional de Periculosidade","")</f>
        <v/>
      </c>
      <c r="B9" s="4" t="str">
        <f>IF(F5=TRUE,"% periculosidade","")</f>
        <v/>
      </c>
      <c r="C9" s="15" t="str">
        <f>IF(F5=TRUE,30%,"")</f>
        <v/>
      </c>
      <c r="D9" s="14">
        <f>ROUND(IF(F5=TRUE,$C$9*$D$7,"0"),2)</f>
        <v>0</v>
      </c>
      <c r="F9" s="188"/>
    </row>
    <row r="10" spans="1:13" x14ac:dyDescent="0.25">
      <c r="A10" s="10" t="str">
        <f>IF(B4="Noturno","Adicional Noturno","")</f>
        <v/>
      </c>
      <c r="B10" s="11"/>
      <c r="C10" s="12"/>
      <c r="D10" s="14">
        <f>ROUND(IF(B4="Noturno",(ROUND((10*7*4.345*(D7+D8+D9)*20%/220/2),2)),"0"),2)</f>
        <v>0</v>
      </c>
    </row>
    <row r="11" spans="1:13" x14ac:dyDescent="0.25">
      <c r="A11" s="16" t="str">
        <f>IF(B4="Noturno","Hora Noturna Reduzida","")</f>
        <v/>
      </c>
      <c r="B11" s="17"/>
      <c r="C11" s="17"/>
      <c r="D11" s="14">
        <f>ROUND(IF(B4="Noturno",ROUND(1*7*4.345*(D7+D8+D9)/220/2,2),"0"),2)</f>
        <v>0</v>
      </c>
      <c r="H11" s="116"/>
    </row>
    <row r="12" spans="1:13" s="18" customFormat="1" x14ac:dyDescent="0.25">
      <c r="A12" s="246" t="s">
        <v>11</v>
      </c>
      <c r="B12" s="247"/>
      <c r="C12" s="247"/>
      <c r="D12" s="153">
        <v>0</v>
      </c>
    </row>
    <row r="13" spans="1:13" x14ac:dyDescent="0.25">
      <c r="A13" s="239" t="s">
        <v>12</v>
      </c>
      <c r="B13" s="240"/>
      <c r="C13" s="19"/>
      <c r="D13" s="20">
        <f>ROUND(SUM(D7:D12),2)</f>
        <v>0</v>
      </c>
    </row>
    <row r="14" spans="1:13" ht="8.25" customHeight="1" x14ac:dyDescent="0.25">
      <c r="A14" s="21"/>
      <c r="B14" s="22"/>
      <c r="C14" s="23"/>
      <c r="D14" s="24"/>
    </row>
    <row r="15" spans="1:13" x14ac:dyDescent="0.25">
      <c r="A15" s="147" t="s">
        <v>13</v>
      </c>
      <c r="B15" s="148"/>
      <c r="C15" s="19"/>
      <c r="D15" s="20">
        <f>ROUND(SUM(D13:D14),2)</f>
        <v>0</v>
      </c>
    </row>
    <row r="16" spans="1:13" ht="24.75" customHeight="1" x14ac:dyDescent="0.25">
      <c r="A16" s="241" t="s">
        <v>241</v>
      </c>
      <c r="B16" s="242"/>
      <c r="C16" s="242"/>
      <c r="D16" s="242"/>
    </row>
    <row r="17" spans="1:12" x14ac:dyDescent="0.25">
      <c r="A17" s="243" t="s">
        <v>14</v>
      </c>
      <c r="B17" s="244"/>
      <c r="C17" s="244"/>
      <c r="D17" s="245"/>
    </row>
    <row r="18" spans="1:12" x14ac:dyDescent="0.25">
      <c r="A18" s="234" t="s">
        <v>15</v>
      </c>
      <c r="B18" s="235"/>
      <c r="C18" s="235"/>
      <c r="D18" s="236"/>
    </row>
    <row r="19" spans="1:12" x14ac:dyDescent="0.25">
      <c r="A19" s="25" t="s">
        <v>16</v>
      </c>
      <c r="B19" s="26"/>
      <c r="C19" s="27">
        <v>0.2</v>
      </c>
      <c r="D19" s="28">
        <f t="shared" ref="D19:D26" si="0">ROUND(($D$13)*C19,2)</f>
        <v>0</v>
      </c>
    </row>
    <row r="20" spans="1:12" x14ac:dyDescent="0.25">
      <c r="A20" s="150" t="s">
        <v>17</v>
      </c>
      <c r="B20" s="29"/>
      <c r="C20" s="27">
        <v>0.08</v>
      </c>
      <c r="D20" s="28">
        <f t="shared" si="0"/>
        <v>0</v>
      </c>
    </row>
    <row r="21" spans="1:12" x14ac:dyDescent="0.25">
      <c r="A21" s="150" t="s">
        <v>18</v>
      </c>
      <c r="B21" s="29"/>
      <c r="C21" s="27">
        <v>1.4999999999999999E-2</v>
      </c>
      <c r="D21" s="28">
        <f t="shared" si="0"/>
        <v>0</v>
      </c>
      <c r="L21" s="30"/>
    </row>
    <row r="22" spans="1:12" x14ac:dyDescent="0.25">
      <c r="A22" s="150" t="s">
        <v>19</v>
      </c>
      <c r="B22" s="29"/>
      <c r="C22" s="27">
        <v>0.01</v>
      </c>
      <c r="D22" s="28">
        <f t="shared" si="0"/>
        <v>0</v>
      </c>
    </row>
    <row r="23" spans="1:12" x14ac:dyDescent="0.25">
      <c r="A23" s="150" t="s">
        <v>20</v>
      </c>
      <c r="B23" s="29"/>
      <c r="C23" s="27">
        <v>2E-3</v>
      </c>
      <c r="D23" s="28">
        <f t="shared" si="0"/>
        <v>0</v>
      </c>
    </row>
    <row r="24" spans="1:12" x14ac:dyDescent="0.25">
      <c r="A24" s="150" t="s">
        <v>21</v>
      </c>
      <c r="B24" s="29"/>
      <c r="C24" s="27">
        <v>6.0000000000000001E-3</v>
      </c>
      <c r="D24" s="28">
        <f t="shared" si="0"/>
        <v>0</v>
      </c>
    </row>
    <row r="25" spans="1:12" x14ac:dyDescent="0.25">
      <c r="A25" s="150" t="s">
        <v>22</v>
      </c>
      <c r="B25" s="29"/>
      <c r="C25" s="27">
        <v>2.5000000000000001E-2</v>
      </c>
      <c r="D25" s="28">
        <f t="shared" si="0"/>
        <v>0</v>
      </c>
    </row>
    <row r="26" spans="1:12" ht="17.25" customHeight="1" x14ac:dyDescent="0.25">
      <c r="A26" s="251" t="s">
        <v>23</v>
      </c>
      <c r="B26" s="252"/>
      <c r="C26" s="172">
        <v>0.06</v>
      </c>
      <c r="D26" s="124">
        <f t="shared" si="0"/>
        <v>0</v>
      </c>
      <c r="E26" s="189"/>
      <c r="F26" s="181"/>
    </row>
    <row r="27" spans="1:12" x14ac:dyDescent="0.25">
      <c r="A27" s="147" t="s">
        <v>24</v>
      </c>
      <c r="B27" s="126"/>
      <c r="C27" s="34">
        <f>ROUND(SUM(C19:C26),5)</f>
        <v>0.39800000000000002</v>
      </c>
      <c r="D27" s="35">
        <f>ROUND(SUM(D19:D26),2)</f>
        <v>0</v>
      </c>
    </row>
    <row r="28" spans="1:12" x14ac:dyDescent="0.25">
      <c r="A28" s="145" t="s">
        <v>25</v>
      </c>
      <c r="B28" s="146"/>
      <c r="C28" s="38"/>
      <c r="D28" s="46"/>
    </row>
    <row r="29" spans="1:12" x14ac:dyDescent="0.25">
      <c r="A29" s="150" t="s">
        <v>26</v>
      </c>
      <c r="B29" s="40"/>
      <c r="C29" s="41">
        <f>ROUND(1/12,5)</f>
        <v>8.3330000000000001E-2</v>
      </c>
      <c r="D29" s="125">
        <f t="shared" ref="D29:D36" si="1">ROUND(($D$15)*C29,2)</f>
        <v>0</v>
      </c>
    </row>
    <row r="30" spans="1:12" x14ac:dyDescent="0.25">
      <c r="A30" s="150" t="s">
        <v>27</v>
      </c>
      <c r="B30" s="40"/>
      <c r="C30" s="41">
        <f>ROUND((1/12),5)</f>
        <v>8.3330000000000001E-2</v>
      </c>
      <c r="D30" s="28">
        <f t="shared" si="1"/>
        <v>0</v>
      </c>
    </row>
    <row r="31" spans="1:12" s="5" customFormat="1" x14ac:dyDescent="0.25">
      <c r="A31" s="150" t="s">
        <v>28</v>
      </c>
      <c r="B31" s="40"/>
      <c r="C31" s="41">
        <f>ROUND((((100% / 30) * 7) / 12),5)</f>
        <v>1.9439999999999999E-2</v>
      </c>
      <c r="D31" s="28">
        <f t="shared" si="1"/>
        <v>0</v>
      </c>
    </row>
    <row r="32" spans="1:12" s="5" customFormat="1" x14ac:dyDescent="0.25">
      <c r="A32" s="150" t="s">
        <v>29</v>
      </c>
      <c r="B32" s="40"/>
      <c r="C32" s="173">
        <f>ROUND((1462463/54796761)/12,5)</f>
        <v>2.2200000000000002E-3</v>
      </c>
      <c r="D32" s="28">
        <f t="shared" si="1"/>
        <v>0</v>
      </c>
    </row>
    <row r="33" spans="1:6" s="5" customFormat="1" x14ac:dyDescent="0.25">
      <c r="A33" s="150" t="s">
        <v>30</v>
      </c>
      <c r="B33" s="40"/>
      <c r="C33" s="173">
        <f>ROUND((((100% /30) * 15) / 12) * 1.22%,5)</f>
        <v>5.1000000000000004E-4</v>
      </c>
      <c r="D33" s="28">
        <f t="shared" si="1"/>
        <v>0</v>
      </c>
    </row>
    <row r="34" spans="1:6" s="5" customFormat="1" x14ac:dyDescent="0.25">
      <c r="A34" s="150" t="s">
        <v>31</v>
      </c>
      <c r="B34" s="40"/>
      <c r="C34" s="173">
        <f>ROUND(((100%/30)*1.4947)/12,5)</f>
        <v>4.15E-3</v>
      </c>
      <c r="D34" s="28">
        <f t="shared" si="1"/>
        <v>0</v>
      </c>
    </row>
    <row r="35" spans="1:6" s="5" customFormat="1" x14ac:dyDescent="0.25">
      <c r="A35" s="251" t="s">
        <v>32</v>
      </c>
      <c r="B35" s="252"/>
      <c r="C35" s="173">
        <f>ROUND((8.333%*1.416%*4/12),5)</f>
        <v>3.8999999999999999E-4</v>
      </c>
      <c r="D35" s="28">
        <f t="shared" si="1"/>
        <v>0</v>
      </c>
    </row>
    <row r="36" spans="1:6" s="5" customFormat="1" x14ac:dyDescent="0.25">
      <c r="A36" s="151" t="s">
        <v>33</v>
      </c>
      <c r="B36" s="42"/>
      <c r="C36" s="173">
        <f>ROUND((((100%/30)*5)/12)*1.416%,5)</f>
        <v>2.0000000000000001E-4</v>
      </c>
      <c r="D36" s="28">
        <f t="shared" si="1"/>
        <v>0</v>
      </c>
    </row>
    <row r="37" spans="1:6" s="45" customFormat="1" x14ac:dyDescent="0.25">
      <c r="A37" s="147" t="s">
        <v>34</v>
      </c>
      <c r="B37" s="43"/>
      <c r="C37" s="44">
        <f>ROUND(SUM(C29:C36),5)</f>
        <v>0.19356999999999999</v>
      </c>
      <c r="D37" s="35">
        <f>ROUND(SUM(D29:D36),2)</f>
        <v>0</v>
      </c>
    </row>
    <row r="38" spans="1:6" x14ac:dyDescent="0.25">
      <c r="A38" s="145" t="s">
        <v>35</v>
      </c>
      <c r="B38" s="146"/>
      <c r="C38" s="43"/>
      <c r="D38" s="46"/>
    </row>
    <row r="39" spans="1:6" x14ac:dyDescent="0.25">
      <c r="A39" s="25" t="s">
        <v>36</v>
      </c>
      <c r="B39" s="47"/>
      <c r="C39" s="31">
        <f>ROUND(1/12*5%,5)</f>
        <v>4.1700000000000001E-3</v>
      </c>
      <c r="D39" s="48">
        <f>ROUND(($D$15)*C39,2)</f>
        <v>0</v>
      </c>
    </row>
    <row r="40" spans="1:6" s="5" customFormat="1" x14ac:dyDescent="0.25">
      <c r="A40" s="150" t="s">
        <v>37</v>
      </c>
      <c r="B40" s="49"/>
      <c r="C40" s="172">
        <f>ROUND(1/12*3.4275%,5)</f>
        <v>2.8600000000000001E-3</v>
      </c>
      <c r="D40" s="28">
        <f t="shared" ref="D40:D43" si="2">ROUND(($D$15)*C40,2)</f>
        <v>0</v>
      </c>
    </row>
    <row r="41" spans="1:6" ht="30" customHeight="1" x14ac:dyDescent="0.25">
      <c r="A41" s="251" t="s">
        <v>38</v>
      </c>
      <c r="B41" s="252"/>
      <c r="C41" s="174">
        <f>ROUND(40%*8%,5)</f>
        <v>3.2000000000000001E-2</v>
      </c>
      <c r="D41" s="48">
        <f>ROUND(($D$15)*C41,2)</f>
        <v>0</v>
      </c>
    </row>
    <row r="42" spans="1:6" ht="21.75" customHeight="1" x14ac:dyDescent="0.25">
      <c r="A42" s="251" t="s">
        <v>39</v>
      </c>
      <c r="B42" s="252"/>
      <c r="C42" s="175">
        <f>ROUND(1/3*1/12,5)</f>
        <v>2.7779999999999999E-2</v>
      </c>
      <c r="D42" s="48">
        <f t="shared" si="2"/>
        <v>0</v>
      </c>
    </row>
    <row r="43" spans="1:6" ht="30" customHeight="1" x14ac:dyDescent="0.25">
      <c r="A43" s="253" t="s">
        <v>40</v>
      </c>
      <c r="B43" s="254"/>
      <c r="C43" s="175">
        <f>ROUND(1/3*C35,5)</f>
        <v>1.2999999999999999E-4</v>
      </c>
      <c r="D43" s="48">
        <f t="shared" si="2"/>
        <v>0</v>
      </c>
      <c r="F43" s="190"/>
    </row>
    <row r="44" spans="1:6" x14ac:dyDescent="0.25">
      <c r="A44" s="147" t="s">
        <v>41</v>
      </c>
      <c r="B44" s="50"/>
      <c r="C44" s="44">
        <f>ROUND(SUM(C39:C43),5)</f>
        <v>6.694E-2</v>
      </c>
      <c r="D44" s="35">
        <f>ROUND(SUM(D39:D43),2)</f>
        <v>0</v>
      </c>
    </row>
    <row r="45" spans="1:6" x14ac:dyDescent="0.25">
      <c r="A45" s="145" t="s">
        <v>42</v>
      </c>
      <c r="B45" s="146"/>
      <c r="C45" s="43"/>
      <c r="D45" s="46"/>
    </row>
    <row r="46" spans="1:6" ht="22.5" customHeight="1" x14ac:dyDescent="0.25">
      <c r="A46" s="255" t="s">
        <v>43</v>
      </c>
      <c r="B46" s="255"/>
      <c r="C46" s="31">
        <f>ROUND(C27*C37,5)</f>
        <v>7.7039999999999997E-2</v>
      </c>
      <c r="D46" s="28">
        <f>ROUND($D$15*C46,2)</f>
        <v>0</v>
      </c>
    </row>
    <row r="47" spans="1:6" x14ac:dyDescent="0.25">
      <c r="A47" s="147" t="s">
        <v>44</v>
      </c>
      <c r="B47" s="43"/>
      <c r="C47" s="51">
        <f>ROUND(SUM(C46),5)</f>
        <v>7.7039999999999997E-2</v>
      </c>
      <c r="D47" s="52">
        <f>ROUND(SUM(D46),2)</f>
        <v>0</v>
      </c>
    </row>
    <row r="48" spans="1:6" x14ac:dyDescent="0.25">
      <c r="A48" s="145" t="s">
        <v>45</v>
      </c>
      <c r="B48" s="146"/>
      <c r="C48" s="53"/>
      <c r="D48" s="54"/>
    </row>
    <row r="49" spans="1:5" x14ac:dyDescent="0.25">
      <c r="A49" s="256" t="s">
        <v>46</v>
      </c>
      <c r="B49" s="256"/>
      <c r="C49" s="55">
        <f>ROUND(8%*C39,5)</f>
        <v>3.3E-4</v>
      </c>
      <c r="D49" s="48">
        <f>ROUND($D$13*C49,2)</f>
        <v>0</v>
      </c>
    </row>
    <row r="50" spans="1:5" ht="57.75" customHeight="1" x14ac:dyDescent="0.25">
      <c r="A50" s="256" t="s">
        <v>47</v>
      </c>
      <c r="B50" s="256"/>
      <c r="C50" s="55">
        <f>ROUND(8%*C33,5)</f>
        <v>4.0000000000000003E-5</v>
      </c>
      <c r="D50" s="48">
        <f>ROUND($D$13*C50,2)</f>
        <v>0</v>
      </c>
    </row>
    <row r="51" spans="1:5" s="5" customFormat="1" ht="18" customHeight="1" x14ac:dyDescent="0.25">
      <c r="A51" s="257" t="s">
        <v>48</v>
      </c>
      <c r="B51" s="257"/>
      <c r="C51" s="56">
        <f>ROUND(C20*C42,5)</f>
        <v>2.2200000000000002E-3</v>
      </c>
      <c r="D51" s="48">
        <f>ROUND($D$13*C51,2)</f>
        <v>0</v>
      </c>
    </row>
    <row r="52" spans="1:5" x14ac:dyDescent="0.25">
      <c r="A52" s="148" t="s">
        <v>49</v>
      </c>
      <c r="B52" s="57"/>
      <c r="C52" s="44">
        <f>ROUND(SUM(C49:C51),5)</f>
        <v>2.5899999999999999E-3</v>
      </c>
      <c r="D52" s="35">
        <f>ROUND(SUM(D49:D51),2)</f>
        <v>0</v>
      </c>
    </row>
    <row r="53" spans="1:5" x14ac:dyDescent="0.25">
      <c r="A53" s="145" t="s">
        <v>50</v>
      </c>
      <c r="B53" s="146"/>
      <c r="C53" s="58"/>
      <c r="D53" s="59"/>
    </row>
    <row r="54" spans="1:5" ht="49.5" customHeight="1" x14ac:dyDescent="0.25">
      <c r="A54" s="258" t="s">
        <v>51</v>
      </c>
      <c r="B54" s="259"/>
      <c r="C54" s="56">
        <f>ROUND(C27*(4/12)*2/100,5)</f>
        <v>2.65E-3</v>
      </c>
      <c r="D54" s="60">
        <f>ROUND($D$13*C54,2)</f>
        <v>0</v>
      </c>
    </row>
    <row r="55" spans="1:5" x14ac:dyDescent="0.25">
      <c r="A55" s="148" t="s">
        <v>52</v>
      </c>
      <c r="B55" s="57"/>
      <c r="C55" s="61">
        <f>ROUND(SUM(C54),5)</f>
        <v>2.65E-3</v>
      </c>
      <c r="D55" s="35">
        <f>ROUND(SUM(D54),2)</f>
        <v>0</v>
      </c>
    </row>
    <row r="56" spans="1:5" x14ac:dyDescent="0.25">
      <c r="A56" s="148" t="s">
        <v>53</v>
      </c>
      <c r="B56" s="57"/>
      <c r="C56" s="61">
        <f>ROUND(C55+C52+C47+C44+C37+C27,5)</f>
        <v>0.74078999999999995</v>
      </c>
      <c r="D56" s="35">
        <f>ROUND(D55+D52+D47+D44+D37+D27,2)</f>
        <v>0</v>
      </c>
    </row>
    <row r="57" spans="1:5" ht="8.25" customHeight="1" x14ac:dyDescent="0.25">
      <c r="A57" s="62"/>
      <c r="B57" s="22"/>
      <c r="C57" s="23"/>
      <c r="D57" s="63"/>
    </row>
    <row r="58" spans="1:5" s="64" customFormat="1" ht="16.5" customHeight="1" x14ac:dyDescent="0.25">
      <c r="A58" s="239" t="s">
        <v>54</v>
      </c>
      <c r="B58" s="240"/>
      <c r="C58" s="240"/>
      <c r="D58" s="52">
        <f>ROUND(D56+D15,2)</f>
        <v>0</v>
      </c>
      <c r="E58" s="191"/>
    </row>
    <row r="59" spans="1:5" ht="8.25" customHeight="1" x14ac:dyDescent="0.25">
      <c r="A59" s="62"/>
      <c r="B59" s="22"/>
      <c r="C59" s="23"/>
      <c r="D59" s="65"/>
    </row>
    <row r="60" spans="1:5" x14ac:dyDescent="0.25">
      <c r="A60" s="147" t="s">
        <v>55</v>
      </c>
      <c r="B60" s="148"/>
      <c r="C60" s="66"/>
      <c r="D60" s="107"/>
    </row>
    <row r="61" spans="1:5" x14ac:dyDescent="0.25">
      <c r="A61" s="113" t="s">
        <v>281</v>
      </c>
      <c r="B61" s="67"/>
      <c r="C61" s="68"/>
      <c r="D61" s="192">
        <f>UNIFORMES!$G$10</f>
        <v>0</v>
      </c>
    </row>
    <row r="62" spans="1:5" ht="14.45" customHeight="1" x14ac:dyDescent="0.25">
      <c r="A62" s="263" t="s">
        <v>279</v>
      </c>
      <c r="B62" s="264"/>
      <c r="C62" s="232">
        <v>418.04</v>
      </c>
      <c r="D62" s="221">
        <v>0</v>
      </c>
    </row>
    <row r="63" spans="1:5" x14ac:dyDescent="0.25">
      <c r="A63" s="113" t="s">
        <v>280</v>
      </c>
      <c r="B63" s="67"/>
      <c r="C63" s="232">
        <v>176</v>
      </c>
      <c r="D63" s="221">
        <v>0</v>
      </c>
    </row>
    <row r="64" spans="1:5" x14ac:dyDescent="0.25">
      <c r="A64" s="113" t="s">
        <v>267</v>
      </c>
      <c r="B64" s="67"/>
      <c r="C64" s="160">
        <v>0.06</v>
      </c>
      <c r="D64" s="60">
        <f>ROUND(D15*C64,2)</f>
        <v>0</v>
      </c>
    </row>
    <row r="65" spans="1:10" ht="15" customHeight="1" x14ac:dyDescent="0.25">
      <c r="A65" s="113" t="s">
        <v>282</v>
      </c>
      <c r="B65" s="67"/>
      <c r="C65" s="68"/>
      <c r="D65" s="60">
        <f>'EPI''s'!$G$13</f>
        <v>0</v>
      </c>
      <c r="E65" s="194"/>
    </row>
    <row r="66" spans="1:10" ht="15" customHeight="1" x14ac:dyDescent="0.25">
      <c r="A66" s="265" t="s">
        <v>283</v>
      </c>
      <c r="B66" s="266"/>
      <c r="C66" s="68"/>
      <c r="D66" s="60">
        <f>FERRAMENTAS!$G$62</f>
        <v>0</v>
      </c>
      <c r="E66" s="194"/>
    </row>
    <row r="67" spans="1:10" s="70" customFormat="1" x14ac:dyDescent="0.25">
      <c r="A67" s="260" t="s">
        <v>245</v>
      </c>
      <c r="B67" s="261"/>
      <c r="C67" s="262"/>
      <c r="D67" s="159"/>
      <c r="J67" s="114"/>
    </row>
    <row r="68" spans="1:10" s="18" customFormat="1" x14ac:dyDescent="0.25">
      <c r="A68" s="149" t="s">
        <v>56</v>
      </c>
      <c r="B68" s="71"/>
      <c r="C68" s="66"/>
      <c r="D68" s="107">
        <f>ROUND(SUM(D61:D67),2)</f>
        <v>0</v>
      </c>
      <c r="J68" s="115"/>
    </row>
    <row r="69" spans="1:10" ht="16.5" customHeight="1" x14ac:dyDescent="0.25">
      <c r="A69" s="250" t="s">
        <v>68</v>
      </c>
      <c r="B69" s="250"/>
      <c r="C69" s="250"/>
      <c r="D69" s="112"/>
    </row>
    <row r="70" spans="1:10" ht="15.75" customHeight="1" x14ac:dyDescent="0.25">
      <c r="A70" s="108"/>
      <c r="B70" s="109"/>
      <c r="C70" s="110"/>
      <c r="D70" s="111"/>
      <c r="H70" s="116"/>
    </row>
    <row r="71" spans="1:10" s="18" customFormat="1" ht="29.25" customHeight="1" x14ac:dyDescent="0.25">
      <c r="A71" s="234" t="str">
        <f>IF(B3="12x36 h","TOTAL DE REMUNERAÇÃO + ENCARGOS SOCIAIS + INSUMOS + COBERTURA INTRAJORNADA (R$)","TOTAL DE REMUNERAÇÃO + ENCARGOS SOCIAIS + INSUMOS (R$)")</f>
        <v>TOTAL DE REMUNERAÇÃO + ENCARGOS SOCIAIS + INSUMOS (R$)</v>
      </c>
      <c r="B71" s="235"/>
      <c r="C71" s="235"/>
      <c r="D71" s="46">
        <f>ROUND(SUM(D58,D68),2)</f>
        <v>0</v>
      </c>
      <c r="H71" s="117"/>
    </row>
    <row r="72" spans="1:10" s="74" customFormat="1" ht="14.25" customHeight="1" x14ac:dyDescent="0.25">
      <c r="A72" s="72"/>
      <c r="B72" s="72"/>
      <c r="C72" s="72"/>
      <c r="D72" s="73"/>
      <c r="H72" s="118"/>
    </row>
    <row r="73" spans="1:10" s="18" customFormat="1" ht="16.5" customHeight="1" x14ac:dyDescent="0.25">
      <c r="A73" s="7" t="s">
        <v>57</v>
      </c>
      <c r="B73" s="146"/>
      <c r="C73" s="146"/>
      <c r="D73" s="46"/>
      <c r="H73" s="119"/>
    </row>
    <row r="74" spans="1:10" s="18" customFormat="1" ht="21.75" customHeight="1" x14ac:dyDescent="0.25">
      <c r="A74" s="239" t="s">
        <v>58</v>
      </c>
      <c r="B74" s="240"/>
      <c r="C74" s="120"/>
      <c r="D74" s="46"/>
    </row>
    <row r="75" spans="1:10" s="18" customFormat="1" x14ac:dyDescent="0.25">
      <c r="A75" s="268" t="s">
        <v>59</v>
      </c>
      <c r="B75" s="268"/>
      <c r="C75" s="176">
        <v>0.05</v>
      </c>
      <c r="D75" s="76">
        <f>ROUND(C75*D71,2)</f>
        <v>0</v>
      </c>
    </row>
    <row r="76" spans="1:10" s="18" customFormat="1" x14ac:dyDescent="0.25">
      <c r="A76" s="77" t="s">
        <v>1</v>
      </c>
      <c r="B76" s="78"/>
      <c r="C76" s="177">
        <v>0.1</v>
      </c>
      <c r="D76" s="79">
        <f>ROUND(C76*D71,2)</f>
        <v>0</v>
      </c>
    </row>
    <row r="77" spans="1:10" s="18" customFormat="1" ht="17.25" customHeight="1" x14ac:dyDescent="0.25">
      <c r="A77" s="235" t="s">
        <v>60</v>
      </c>
      <c r="B77" s="235"/>
      <c r="C77" s="80">
        <f>ROUND(SUM(C75:C76),5)</f>
        <v>0.15</v>
      </c>
      <c r="D77" s="81">
        <f>ROUND(D76+D75,2)</f>
        <v>0</v>
      </c>
    </row>
    <row r="78" spans="1:10" s="18" customFormat="1" ht="16.5" customHeight="1" x14ac:dyDescent="0.25">
      <c r="A78" s="82"/>
      <c r="B78" s="83"/>
      <c r="C78" s="84"/>
      <c r="D78" s="85"/>
    </row>
    <row r="79" spans="1:10" s="18" customFormat="1" ht="18.75" customHeight="1" x14ac:dyDescent="0.25">
      <c r="A79" s="240" t="s">
        <v>61</v>
      </c>
      <c r="B79" s="240"/>
      <c r="C79" s="75"/>
      <c r="D79" s="86"/>
    </row>
    <row r="80" spans="1:10" s="18" customFormat="1" x14ac:dyDescent="0.25">
      <c r="A80" s="87" t="s">
        <v>4</v>
      </c>
      <c r="B80" s="88"/>
      <c r="C80" s="89">
        <v>0.05</v>
      </c>
      <c r="D80" s="90">
        <f>ROUND((D71+D77)/(1-C83)*C80,2)</f>
        <v>0</v>
      </c>
    </row>
    <row r="81" spans="1:4" s="18" customFormat="1" x14ac:dyDescent="0.25">
      <c r="A81" s="69" t="s">
        <v>3</v>
      </c>
      <c r="B81" s="91"/>
      <c r="C81" s="92">
        <v>0.03</v>
      </c>
      <c r="D81" s="93">
        <f>ROUND((D71+D77)/(1-C83)*C81,2)</f>
        <v>0</v>
      </c>
    </row>
    <row r="82" spans="1:4" s="18" customFormat="1" x14ac:dyDescent="0.25">
      <c r="A82" s="94" t="s">
        <v>2</v>
      </c>
      <c r="B82" s="95"/>
      <c r="C82" s="96">
        <v>6.4999999999999997E-3</v>
      </c>
      <c r="D82" s="97">
        <f>ROUND((D71+D77)/(1-C83)*C82,2)</f>
        <v>0</v>
      </c>
    </row>
    <row r="83" spans="1:4" s="18" customFormat="1" ht="20.25" customHeight="1" x14ac:dyDescent="0.25">
      <c r="A83" s="235" t="s">
        <v>62</v>
      </c>
      <c r="B83" s="235"/>
      <c r="C83" s="98">
        <f>ROUND(SUM(C80:C82),5)</f>
        <v>8.6499999999999994E-2</v>
      </c>
      <c r="D83" s="81">
        <f>ROUND(SUM(D80:D82),2)</f>
        <v>0</v>
      </c>
    </row>
    <row r="84" spans="1:4" s="18" customFormat="1" ht="18" customHeight="1" x14ac:dyDescent="0.25">
      <c r="A84" s="82"/>
      <c r="B84" s="83"/>
      <c r="C84" s="84"/>
      <c r="D84" s="85"/>
    </row>
    <row r="85" spans="1:4" s="18" customFormat="1" ht="20.25" customHeight="1" x14ac:dyDescent="0.25">
      <c r="A85" s="235" t="s">
        <v>63</v>
      </c>
      <c r="B85" s="235"/>
      <c r="C85" s="99"/>
      <c r="D85" s="100">
        <f>ROUND(D71+D77+D83,2)</f>
        <v>0</v>
      </c>
    </row>
    <row r="86" spans="1:4" x14ac:dyDescent="0.25">
      <c r="A86" s="267" t="s">
        <v>64</v>
      </c>
      <c r="B86" s="267"/>
      <c r="C86" s="267"/>
      <c r="D86" s="193">
        <v>2</v>
      </c>
    </row>
    <row r="87" spans="1:4" s="18" customFormat="1" x14ac:dyDescent="0.25">
      <c r="A87" s="146" t="s">
        <v>247</v>
      </c>
      <c r="B87" s="146"/>
      <c r="C87" s="99"/>
      <c r="D87" s="100">
        <f>ROUND(D85*D86,2)</f>
        <v>0</v>
      </c>
    </row>
    <row r="88" spans="1:4" s="18" customFormat="1" x14ac:dyDescent="0.25">
      <c r="A88" s="146" t="s">
        <v>248</v>
      </c>
      <c r="B88" s="146"/>
      <c r="C88" s="99"/>
      <c r="D88" s="100">
        <f>ROUND(D87*12,2)</f>
        <v>0</v>
      </c>
    </row>
    <row r="89" spans="1:4" x14ac:dyDescent="0.25">
      <c r="C89" s="101"/>
    </row>
    <row r="93" spans="1:4" x14ac:dyDescent="0.25">
      <c r="A93" s="102" t="s">
        <v>65</v>
      </c>
      <c r="B93" s="102"/>
      <c r="C93" s="103" t="s">
        <v>66</v>
      </c>
    </row>
    <row r="94" spans="1:4" x14ac:dyDescent="0.25">
      <c r="A94" s="104" t="str">
        <f>A27</f>
        <v>TOTAL - GRUPO A - ENCARGOS</v>
      </c>
      <c r="B94" s="104"/>
      <c r="C94" s="105">
        <f>ROUND(C27,5)</f>
        <v>0.39800000000000002</v>
      </c>
    </row>
    <row r="95" spans="1:4" x14ac:dyDescent="0.25">
      <c r="A95" s="104" t="str">
        <f>A37</f>
        <v>TOTAL - GRUPO B</v>
      </c>
      <c r="B95" s="104"/>
      <c r="C95" s="105">
        <f>ROUND(C37,5)</f>
        <v>0.19356999999999999</v>
      </c>
    </row>
    <row r="96" spans="1:4" x14ac:dyDescent="0.25">
      <c r="A96" s="104" t="str">
        <f>A44</f>
        <v xml:space="preserve">TOTAL - GRUPO C </v>
      </c>
      <c r="B96" s="104"/>
      <c r="C96" s="105">
        <f>ROUND(C44,5)</f>
        <v>6.694E-2</v>
      </c>
    </row>
    <row r="97" spans="1:3" x14ac:dyDescent="0.25">
      <c r="A97" s="104" t="str">
        <f>A47</f>
        <v>TOTAL - GRUPO D</v>
      </c>
      <c r="B97" s="104"/>
      <c r="C97" s="105">
        <f>ROUND(C47,5)</f>
        <v>7.7039999999999997E-2</v>
      </c>
    </row>
    <row r="98" spans="1:3" x14ac:dyDescent="0.25">
      <c r="A98" s="104" t="str">
        <f>A52</f>
        <v xml:space="preserve">TOTAL - GRUPO E </v>
      </c>
      <c r="B98" s="104"/>
      <c r="C98" s="105">
        <f>ROUND(C52,5)</f>
        <v>2.5899999999999999E-3</v>
      </c>
    </row>
    <row r="99" spans="1:3" x14ac:dyDescent="0.25">
      <c r="A99" s="104" t="str">
        <f>A55</f>
        <v>TOTAL - GRUPO F</v>
      </c>
      <c r="B99" s="104"/>
      <c r="C99" s="105">
        <f>ROUND(C55,5)</f>
        <v>2.65E-3</v>
      </c>
    </row>
    <row r="100" spans="1:3" x14ac:dyDescent="0.25">
      <c r="A100" s="102" t="s">
        <v>67</v>
      </c>
      <c r="B100" s="102"/>
      <c r="C100" s="106">
        <f>ROUND(SUM(C94:C99),5)</f>
        <v>0.74078999999999995</v>
      </c>
    </row>
  </sheetData>
  <sheetProtection algorithmName="SHA-512" hashValue="mcIsB40n5b1auV1Fb8DeEIwllwZ/QhP7z5yesgXuNG6BmUjpj3zp44QpGKcpmNAJQul0QSqTz7vlvNuisF6M6Q==" saltValue="c/AQFbzxoWRI77qvewz1Fw==" spinCount="100000" sheet="1" objects="1" scenarios="1" formatColumns="0" formatRows="0" selectLockedCells="1"/>
  <mergeCells count="31">
    <mergeCell ref="A69:C69"/>
    <mergeCell ref="A1:D1"/>
    <mergeCell ref="A2:D2"/>
    <mergeCell ref="A13:B13"/>
    <mergeCell ref="A16:D16"/>
    <mergeCell ref="A17:D17"/>
    <mergeCell ref="A26:B26"/>
    <mergeCell ref="A35:B35"/>
    <mergeCell ref="A41:B41"/>
    <mergeCell ref="A42:B42"/>
    <mergeCell ref="A43:B43"/>
    <mergeCell ref="A46:B46"/>
    <mergeCell ref="A49:B49"/>
    <mergeCell ref="A50:B50"/>
    <mergeCell ref="A51:B51"/>
    <mergeCell ref="A62:B62"/>
    <mergeCell ref="A85:B85"/>
    <mergeCell ref="A86:C86"/>
    <mergeCell ref="A71:C71"/>
    <mergeCell ref="A74:B74"/>
    <mergeCell ref="A75:B75"/>
    <mergeCell ref="A77:B77"/>
    <mergeCell ref="A79:B79"/>
    <mergeCell ref="A83:B83"/>
    <mergeCell ref="A7:C7"/>
    <mergeCell ref="A12:C12"/>
    <mergeCell ref="A67:C67"/>
    <mergeCell ref="A54:B54"/>
    <mergeCell ref="A58:C58"/>
    <mergeCell ref="A18:D18"/>
    <mergeCell ref="A66:B66"/>
  </mergeCells>
  <dataValidations count="6">
    <dataValidation type="list" allowBlank="1" showInputMessage="1" showErrorMessage="1" promptTitle="SERVIÇO" prompt="Escolha o Serviço a ser contratado" sqref="A2">
      <formula1>Serviços</formula1>
    </dataValidation>
    <dataValidation type="list" allowBlank="1" showInputMessage="1" showErrorMessage="1" sqref="B3">
      <formula1>"44h,12x36,24x48"</formula1>
    </dataValidation>
    <dataValidation type="list" allowBlank="1" showInputMessage="1" showErrorMessage="1" sqref="B4">
      <formula1>"Diurno,Noturno"</formula1>
    </dataValidation>
    <dataValidation type="list" allowBlank="1" showInputMessage="1" showErrorMessage="1" sqref="C8">
      <formula1>"10%,20%,40%"</formula1>
    </dataValidation>
    <dataValidation type="custom" operator="greaterThanOrEqual" allowBlank="1" showInputMessage="1" showErrorMessage="1" error="Salário base não pode ser inferior a R$ 2.638,75" sqref="D7">
      <formula1>OR(D7=0,D7&gt;=2337.77)</formula1>
    </dataValidation>
    <dataValidation type="custom" operator="greaterThanOrEqual" allowBlank="1" showInputMessage="1" showErrorMessage="1" error="Valor inferior ao mínimo" sqref="D62:D63">
      <formula1>OR(D62=0,D62&gt;=C62)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altText="PERICULOSIDADE">
                <anchor moveWithCells="1">
                  <from>
                    <xdr:col>3</xdr:col>
                    <xdr:colOff>0</xdr:colOff>
                    <xdr:row>3</xdr:row>
                    <xdr:rowOff>66675</xdr:rowOff>
                  </from>
                  <to>
                    <xdr:col>3</xdr:col>
                    <xdr:colOff>1143000</xdr:colOff>
                    <xdr:row>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altText="INSALUBRIDADE_x000a_">
                <anchor moveWithCells="1">
                  <from>
                    <xdr:col>2</xdr:col>
                    <xdr:colOff>876300</xdr:colOff>
                    <xdr:row>2</xdr:row>
                    <xdr:rowOff>9525</xdr:rowOff>
                  </from>
                  <to>
                    <xdr:col>3</xdr:col>
                    <xdr:colOff>1123950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 altText="PERICULOSIDADE">
                <anchor moveWithCells="1">
                  <from>
                    <xdr:col>3</xdr:col>
                    <xdr:colOff>0</xdr:colOff>
                    <xdr:row>3</xdr:row>
                    <xdr:rowOff>66675</xdr:rowOff>
                  </from>
                  <to>
                    <xdr:col>3</xdr:col>
                    <xdr:colOff>1143000</xdr:colOff>
                    <xdr:row>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 altText="INSALUBRIDADE_x000a_">
                <anchor moveWithCells="1">
                  <from>
                    <xdr:col>2</xdr:col>
                    <xdr:colOff>876300</xdr:colOff>
                    <xdr:row>2</xdr:row>
                    <xdr:rowOff>9525</xdr:rowOff>
                  </from>
                  <to>
                    <xdr:col>3</xdr:col>
                    <xdr:colOff>1123950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0"/>
  <sheetViews>
    <sheetView topLeftCell="A67" workbookViewId="0">
      <selection activeCell="C32" sqref="C32"/>
    </sheetView>
  </sheetViews>
  <sheetFormatPr defaultColWidth="9.140625" defaultRowHeight="15" x14ac:dyDescent="0.25"/>
  <cols>
    <col min="1" max="1" width="38" style="3" customWidth="1"/>
    <col min="2" max="2" width="16.5703125" style="3" customWidth="1"/>
    <col min="3" max="3" width="13.140625" style="3" customWidth="1"/>
    <col min="4" max="4" width="17.7109375" style="3" customWidth="1"/>
    <col min="5" max="5" width="38.140625" style="3" customWidth="1"/>
    <col min="6" max="6" width="16.140625" style="3" customWidth="1"/>
    <col min="7" max="7" width="9.140625" style="3"/>
    <col min="8" max="8" width="12.140625" style="3" bestFit="1" customWidth="1"/>
    <col min="9" max="9" width="9.140625" style="3" customWidth="1"/>
    <col min="10" max="16384" width="9.140625" style="3"/>
  </cols>
  <sheetData>
    <row r="1" spans="1:13" x14ac:dyDescent="0.25">
      <c r="A1" s="237" t="s">
        <v>5</v>
      </c>
      <c r="B1" s="237"/>
      <c r="C1" s="237"/>
      <c r="D1" s="237"/>
    </row>
    <row r="2" spans="1:13" x14ac:dyDescent="0.25">
      <c r="A2" s="238" t="s">
        <v>250</v>
      </c>
      <c r="B2" s="238"/>
      <c r="C2" s="238"/>
      <c r="D2" s="238"/>
      <c r="F2" s="5"/>
      <c r="G2" s="5"/>
      <c r="H2" s="5"/>
      <c r="I2" s="5"/>
      <c r="J2" s="5"/>
      <c r="K2" s="5"/>
      <c r="L2" s="5"/>
      <c r="M2" s="5"/>
    </row>
    <row r="3" spans="1:13" s="5" customFormat="1" x14ac:dyDescent="0.25">
      <c r="A3" s="4" t="s">
        <v>6</v>
      </c>
      <c r="B3" s="178" t="s">
        <v>263</v>
      </c>
      <c r="C3" s="179"/>
      <c r="D3" s="180"/>
    </row>
    <row r="4" spans="1:13" s="5" customFormat="1" x14ac:dyDescent="0.25">
      <c r="A4" s="4" t="s">
        <v>8</v>
      </c>
      <c r="B4" s="178" t="s">
        <v>9</v>
      </c>
      <c r="C4" s="180"/>
      <c r="D4" s="180"/>
      <c r="E4" s="181"/>
    </row>
    <row r="5" spans="1:13" s="5" customFormat="1" ht="20.25" customHeight="1" x14ac:dyDescent="0.25">
      <c r="A5" s="6" t="str">
        <f>IF(E4=TRUE,"Salário Mínimo local (R$)","")</f>
        <v/>
      </c>
      <c r="B5" s="182"/>
      <c r="C5" s="183"/>
      <c r="D5" s="183"/>
      <c r="E5" s="184" t="b">
        <v>0</v>
      </c>
      <c r="F5" s="185" t="b">
        <v>0</v>
      </c>
    </row>
    <row r="6" spans="1:13" x14ac:dyDescent="0.25">
      <c r="A6" s="7" t="s">
        <v>10</v>
      </c>
      <c r="B6" s="8"/>
      <c r="C6" s="8"/>
      <c r="D6" s="9"/>
    </row>
    <row r="7" spans="1:13" ht="30.75" customHeight="1" x14ac:dyDescent="0.25">
      <c r="A7" s="248" t="s">
        <v>266</v>
      </c>
      <c r="B7" s="249"/>
      <c r="C7" s="249"/>
      <c r="D7" s="153">
        <v>0</v>
      </c>
      <c r="F7" s="116"/>
    </row>
    <row r="8" spans="1:13" x14ac:dyDescent="0.25">
      <c r="A8" s="10" t="str">
        <f>IF(E5=TRUE,"Adicional de Insalubridade","")</f>
        <v/>
      </c>
      <c r="B8" s="13" t="str">
        <f>IF(E5=TRUE,"% insalubridade","")</f>
        <v/>
      </c>
      <c r="C8" s="15"/>
      <c r="D8" s="14">
        <f>ROUND(IF(E5=TRUE,$C$8*$B$5,"0"),2)</f>
        <v>0</v>
      </c>
      <c r="F8" s="186"/>
    </row>
    <row r="9" spans="1:13" x14ac:dyDescent="0.25">
      <c r="A9" s="10" t="str">
        <f>IF(F5=TRUE,"Adicional de Periculosidade","")</f>
        <v/>
      </c>
      <c r="B9" s="4" t="str">
        <f>IF(F5=TRUE,"% periculosidade","")</f>
        <v/>
      </c>
      <c r="C9" s="15" t="str">
        <f>IF(F5=TRUE,30%,"")</f>
        <v/>
      </c>
      <c r="D9" s="14">
        <f>ROUND(IF(F5=TRUE,$C$9*$D$7,"0"),2)</f>
        <v>0</v>
      </c>
      <c r="F9" s="187"/>
    </row>
    <row r="10" spans="1:13" x14ac:dyDescent="0.25">
      <c r="A10" s="10" t="str">
        <f>IF(B4="Noturno","Adicional Noturno","")</f>
        <v/>
      </c>
      <c r="B10" s="11"/>
      <c r="C10" s="12"/>
      <c r="D10" s="14">
        <f>ROUND(IF(B4="Noturno",(ROUND((10*7*4.345*(D7+D8+D9)*20%/220/2),2)),"0"),2)</f>
        <v>0</v>
      </c>
      <c r="F10" s="188"/>
    </row>
    <row r="11" spans="1:13" x14ac:dyDescent="0.25">
      <c r="A11" s="16" t="str">
        <f>IF(B4="Noturno","Hora Noturna Reduzida","")</f>
        <v/>
      </c>
      <c r="B11" s="17"/>
      <c r="C11" s="17"/>
      <c r="D11" s="14">
        <f>ROUND(IF(B4="Noturno",ROUND(1*7*4.345*(D7+D8+D9)/220/2,2),"0"),2)</f>
        <v>0</v>
      </c>
    </row>
    <row r="12" spans="1:13" s="18" customFormat="1" x14ac:dyDescent="0.25">
      <c r="A12" s="246" t="s">
        <v>11</v>
      </c>
      <c r="B12" s="247"/>
      <c r="C12" s="247"/>
      <c r="D12" s="153">
        <v>0</v>
      </c>
    </row>
    <row r="13" spans="1:13" x14ac:dyDescent="0.25">
      <c r="A13" s="239" t="s">
        <v>12</v>
      </c>
      <c r="B13" s="240"/>
      <c r="C13" s="19"/>
      <c r="D13" s="20">
        <f>ROUND(SUM(D7:D12),2)</f>
        <v>0</v>
      </c>
    </row>
    <row r="14" spans="1:13" ht="8.25" customHeight="1" x14ac:dyDescent="0.25">
      <c r="A14" s="21"/>
      <c r="B14" s="22"/>
      <c r="C14" s="23"/>
      <c r="D14" s="24"/>
    </row>
    <row r="15" spans="1:13" x14ac:dyDescent="0.25">
      <c r="A15" s="147" t="s">
        <v>13</v>
      </c>
      <c r="B15" s="148"/>
      <c r="C15" s="19"/>
      <c r="D15" s="20">
        <f>ROUND(SUM(D13:D14),2)</f>
        <v>0</v>
      </c>
    </row>
    <row r="16" spans="1:13" ht="24.75" customHeight="1" x14ac:dyDescent="0.25">
      <c r="A16" s="241" t="s">
        <v>242</v>
      </c>
      <c r="B16" s="242"/>
      <c r="C16" s="242"/>
      <c r="D16" s="242"/>
    </row>
    <row r="17" spans="1:12" x14ac:dyDescent="0.25">
      <c r="A17" s="243" t="s">
        <v>14</v>
      </c>
      <c r="B17" s="244"/>
      <c r="C17" s="244"/>
      <c r="D17" s="245"/>
    </row>
    <row r="18" spans="1:12" x14ac:dyDescent="0.25">
      <c r="A18" s="234" t="s">
        <v>15</v>
      </c>
      <c r="B18" s="235"/>
      <c r="C18" s="235"/>
      <c r="D18" s="236"/>
    </row>
    <row r="19" spans="1:12" x14ac:dyDescent="0.25">
      <c r="A19" s="25" t="s">
        <v>16</v>
      </c>
      <c r="B19" s="26"/>
      <c r="C19" s="27">
        <v>0.2</v>
      </c>
      <c r="D19" s="28">
        <f t="shared" ref="D19:D26" si="0">ROUND(($D$13)*C19,2)</f>
        <v>0</v>
      </c>
    </row>
    <row r="20" spans="1:12" x14ac:dyDescent="0.25">
      <c r="A20" s="150" t="s">
        <v>17</v>
      </c>
      <c r="B20" s="29"/>
      <c r="C20" s="27">
        <v>0.08</v>
      </c>
      <c r="D20" s="28">
        <f t="shared" si="0"/>
        <v>0</v>
      </c>
    </row>
    <row r="21" spans="1:12" x14ac:dyDescent="0.25">
      <c r="A21" s="150" t="s">
        <v>18</v>
      </c>
      <c r="B21" s="29"/>
      <c r="C21" s="27">
        <v>1.4999999999999999E-2</v>
      </c>
      <c r="D21" s="28">
        <f t="shared" si="0"/>
        <v>0</v>
      </c>
      <c r="L21" s="30"/>
    </row>
    <row r="22" spans="1:12" x14ac:dyDescent="0.25">
      <c r="A22" s="150" t="s">
        <v>19</v>
      </c>
      <c r="B22" s="29"/>
      <c r="C22" s="27">
        <v>0.01</v>
      </c>
      <c r="D22" s="28">
        <f t="shared" si="0"/>
        <v>0</v>
      </c>
    </row>
    <row r="23" spans="1:12" x14ac:dyDescent="0.25">
      <c r="A23" s="150" t="s">
        <v>20</v>
      </c>
      <c r="B23" s="29"/>
      <c r="C23" s="27">
        <v>2E-3</v>
      </c>
      <c r="D23" s="28">
        <f t="shared" si="0"/>
        <v>0</v>
      </c>
    </row>
    <row r="24" spans="1:12" x14ac:dyDescent="0.25">
      <c r="A24" s="150" t="s">
        <v>21</v>
      </c>
      <c r="B24" s="29"/>
      <c r="C24" s="27">
        <v>6.0000000000000001E-3</v>
      </c>
      <c r="D24" s="28">
        <f t="shared" si="0"/>
        <v>0</v>
      </c>
    </row>
    <row r="25" spans="1:12" x14ac:dyDescent="0.25">
      <c r="A25" s="150" t="s">
        <v>22</v>
      </c>
      <c r="B25" s="29"/>
      <c r="C25" s="27">
        <v>2.5000000000000001E-2</v>
      </c>
      <c r="D25" s="28">
        <f t="shared" si="0"/>
        <v>0</v>
      </c>
    </row>
    <row r="26" spans="1:12" ht="17.25" customHeight="1" x14ac:dyDescent="0.25">
      <c r="A26" s="251" t="s">
        <v>23</v>
      </c>
      <c r="B26" s="252"/>
      <c r="C26" s="172">
        <v>0.06</v>
      </c>
      <c r="D26" s="28">
        <f t="shared" si="0"/>
        <v>0</v>
      </c>
      <c r="E26" s="189"/>
      <c r="F26" s="181"/>
    </row>
    <row r="27" spans="1:12" x14ac:dyDescent="0.25">
      <c r="A27" s="32" t="s">
        <v>24</v>
      </c>
      <c r="B27" s="33"/>
      <c r="C27" s="34">
        <f>ROUND(SUM(C19:C26),5)</f>
        <v>0.39800000000000002</v>
      </c>
      <c r="D27" s="35">
        <f>ROUND(SUM(D19:D26),2)</f>
        <v>0</v>
      </c>
    </row>
    <row r="28" spans="1:12" x14ac:dyDescent="0.25">
      <c r="A28" s="36" t="s">
        <v>25</v>
      </c>
      <c r="B28" s="37"/>
      <c r="C28" s="38"/>
      <c r="D28" s="39"/>
    </row>
    <row r="29" spans="1:12" x14ac:dyDescent="0.25">
      <c r="A29" s="150" t="s">
        <v>26</v>
      </c>
      <c r="B29" s="40"/>
      <c r="C29" s="41">
        <f>ROUND(1/12,5)</f>
        <v>8.3330000000000001E-2</v>
      </c>
      <c r="D29" s="28">
        <f t="shared" ref="D29:D36" si="1">ROUND(($D$15)*C29,2)</f>
        <v>0</v>
      </c>
    </row>
    <row r="30" spans="1:12" x14ac:dyDescent="0.25">
      <c r="A30" s="150" t="s">
        <v>27</v>
      </c>
      <c r="B30" s="40"/>
      <c r="C30" s="41">
        <f>ROUND((1/12),5)</f>
        <v>8.3330000000000001E-2</v>
      </c>
      <c r="D30" s="28">
        <f t="shared" si="1"/>
        <v>0</v>
      </c>
    </row>
    <row r="31" spans="1:12" s="5" customFormat="1" x14ac:dyDescent="0.25">
      <c r="A31" s="150" t="s">
        <v>28</v>
      </c>
      <c r="B31" s="40"/>
      <c r="C31" s="41">
        <f>ROUND((((100% / 30) * 7) / 12),5)</f>
        <v>1.9439999999999999E-2</v>
      </c>
      <c r="D31" s="28">
        <f t="shared" si="1"/>
        <v>0</v>
      </c>
    </row>
    <row r="32" spans="1:12" s="5" customFormat="1" x14ac:dyDescent="0.25">
      <c r="A32" s="150" t="s">
        <v>29</v>
      </c>
      <c r="B32" s="40"/>
      <c r="C32" s="173">
        <f>ROUND((1462463/54796761)/12,5)</f>
        <v>2.2200000000000002E-3</v>
      </c>
      <c r="D32" s="28">
        <f t="shared" si="1"/>
        <v>0</v>
      </c>
    </row>
    <row r="33" spans="1:6" s="5" customFormat="1" x14ac:dyDescent="0.25">
      <c r="A33" s="150" t="s">
        <v>30</v>
      </c>
      <c r="B33" s="40"/>
      <c r="C33" s="173">
        <f>ROUND((((100% /30) * 15) / 12) * 1.22%,5)</f>
        <v>5.1000000000000004E-4</v>
      </c>
      <c r="D33" s="28">
        <f t="shared" si="1"/>
        <v>0</v>
      </c>
    </row>
    <row r="34" spans="1:6" s="5" customFormat="1" x14ac:dyDescent="0.25">
      <c r="A34" s="150" t="s">
        <v>31</v>
      </c>
      <c r="B34" s="40"/>
      <c r="C34" s="173">
        <f>ROUND(((100%/30)*1.4947)/12,5)</f>
        <v>4.15E-3</v>
      </c>
      <c r="D34" s="28">
        <f t="shared" si="1"/>
        <v>0</v>
      </c>
    </row>
    <row r="35" spans="1:6" s="5" customFormat="1" x14ac:dyDescent="0.25">
      <c r="A35" s="251" t="s">
        <v>32</v>
      </c>
      <c r="B35" s="252"/>
      <c r="C35" s="173">
        <f>ROUND((8.333%*1.416%*4/12),5)</f>
        <v>3.8999999999999999E-4</v>
      </c>
      <c r="D35" s="28">
        <f t="shared" si="1"/>
        <v>0</v>
      </c>
    </row>
    <row r="36" spans="1:6" s="5" customFormat="1" x14ac:dyDescent="0.25">
      <c r="A36" s="151" t="s">
        <v>33</v>
      </c>
      <c r="B36" s="42"/>
      <c r="C36" s="173">
        <f>ROUND((((100%/30)*5)/12)*1.416%,5)</f>
        <v>2.0000000000000001E-4</v>
      </c>
      <c r="D36" s="28">
        <f t="shared" si="1"/>
        <v>0</v>
      </c>
    </row>
    <row r="37" spans="1:6" s="45" customFormat="1" x14ac:dyDescent="0.25">
      <c r="A37" s="147" t="s">
        <v>34</v>
      </c>
      <c r="B37" s="43"/>
      <c r="C37" s="44">
        <f>ROUND(SUM(C29:C36),5)</f>
        <v>0.19356999999999999</v>
      </c>
      <c r="D37" s="35">
        <f>ROUND(SUM(D29:D36),2)</f>
        <v>0</v>
      </c>
    </row>
    <row r="38" spans="1:6" x14ac:dyDescent="0.25">
      <c r="A38" s="145" t="s">
        <v>35</v>
      </c>
      <c r="B38" s="146"/>
      <c r="C38" s="43"/>
      <c r="D38" s="46"/>
    </row>
    <row r="39" spans="1:6" x14ac:dyDescent="0.25">
      <c r="A39" s="25" t="s">
        <v>36</v>
      </c>
      <c r="B39" s="47"/>
      <c r="C39" s="31">
        <f>ROUND(1/12*5%,5)</f>
        <v>4.1700000000000001E-3</v>
      </c>
      <c r="D39" s="48">
        <f>ROUND(($D$15)*C39,2)</f>
        <v>0</v>
      </c>
    </row>
    <row r="40" spans="1:6" s="5" customFormat="1" x14ac:dyDescent="0.25">
      <c r="A40" s="150" t="s">
        <v>37</v>
      </c>
      <c r="B40" s="49"/>
      <c r="C40" s="172">
        <f>ROUND(1/12*3.4275%,5)</f>
        <v>2.8600000000000001E-3</v>
      </c>
      <c r="D40" s="28">
        <f t="shared" ref="D40:D43" si="2">ROUND(($D$15)*C40,2)</f>
        <v>0</v>
      </c>
    </row>
    <row r="41" spans="1:6" ht="30" customHeight="1" x14ac:dyDescent="0.25">
      <c r="A41" s="251" t="s">
        <v>38</v>
      </c>
      <c r="B41" s="252"/>
      <c r="C41" s="174">
        <f>ROUND(40%*8%,5)</f>
        <v>3.2000000000000001E-2</v>
      </c>
      <c r="D41" s="48">
        <f>ROUND(($D$15)*C41,2)</f>
        <v>0</v>
      </c>
    </row>
    <row r="42" spans="1:6" ht="21.75" customHeight="1" x14ac:dyDescent="0.25">
      <c r="A42" s="251" t="s">
        <v>39</v>
      </c>
      <c r="B42" s="252"/>
      <c r="C42" s="175">
        <f>ROUND(1/3*1/12,5)</f>
        <v>2.7779999999999999E-2</v>
      </c>
      <c r="D42" s="48">
        <f t="shared" si="2"/>
        <v>0</v>
      </c>
    </row>
    <row r="43" spans="1:6" ht="30" customHeight="1" x14ac:dyDescent="0.25">
      <c r="A43" s="253" t="s">
        <v>40</v>
      </c>
      <c r="B43" s="254"/>
      <c r="C43" s="175">
        <f>ROUND(1/3*C35,5)</f>
        <v>1.2999999999999999E-4</v>
      </c>
      <c r="D43" s="48">
        <f t="shared" si="2"/>
        <v>0</v>
      </c>
      <c r="F43" s="190"/>
    </row>
    <row r="44" spans="1:6" x14ac:dyDescent="0.25">
      <c r="A44" s="147" t="s">
        <v>41</v>
      </c>
      <c r="B44" s="50"/>
      <c r="C44" s="44">
        <f>ROUND(SUM(C39:C43),5)</f>
        <v>6.694E-2</v>
      </c>
      <c r="D44" s="35">
        <f>ROUND(SUM(D39:D43),2)</f>
        <v>0</v>
      </c>
    </row>
    <row r="45" spans="1:6" x14ac:dyDescent="0.25">
      <c r="A45" s="145" t="s">
        <v>42</v>
      </c>
      <c r="B45" s="146"/>
      <c r="C45" s="43"/>
      <c r="D45" s="46"/>
    </row>
    <row r="46" spans="1:6" ht="22.5" customHeight="1" x14ac:dyDescent="0.25">
      <c r="A46" s="255" t="s">
        <v>43</v>
      </c>
      <c r="B46" s="255"/>
      <c r="C46" s="31">
        <f>ROUND(C27*C37,5)</f>
        <v>7.7039999999999997E-2</v>
      </c>
      <c r="D46" s="28">
        <f>ROUND($D$15*C46,2)</f>
        <v>0</v>
      </c>
    </row>
    <row r="47" spans="1:6" x14ac:dyDescent="0.25">
      <c r="A47" s="147" t="s">
        <v>44</v>
      </c>
      <c r="B47" s="43"/>
      <c r="C47" s="51">
        <f>ROUND(SUM(C46),5)</f>
        <v>7.7039999999999997E-2</v>
      </c>
      <c r="D47" s="52">
        <f>ROUND(SUM(D46),2)</f>
        <v>0</v>
      </c>
    </row>
    <row r="48" spans="1:6" x14ac:dyDescent="0.25">
      <c r="A48" s="145" t="s">
        <v>45</v>
      </c>
      <c r="B48" s="146"/>
      <c r="C48" s="53"/>
      <c r="D48" s="54"/>
    </row>
    <row r="49" spans="1:5" x14ac:dyDescent="0.25">
      <c r="A49" s="256" t="s">
        <v>46</v>
      </c>
      <c r="B49" s="256"/>
      <c r="C49" s="55">
        <f>ROUND(8%*C39,5)</f>
        <v>3.3E-4</v>
      </c>
      <c r="D49" s="48">
        <f>ROUND($D$13*C49,2)</f>
        <v>0</v>
      </c>
    </row>
    <row r="50" spans="1:5" ht="57.75" customHeight="1" x14ac:dyDescent="0.25">
      <c r="A50" s="256" t="s">
        <v>47</v>
      </c>
      <c r="B50" s="256"/>
      <c r="C50" s="55">
        <f>ROUND(8%*C33,5)</f>
        <v>4.0000000000000003E-5</v>
      </c>
      <c r="D50" s="48">
        <f>ROUND($D$13*C50,2)</f>
        <v>0</v>
      </c>
    </row>
    <row r="51" spans="1:5" s="5" customFormat="1" ht="18" customHeight="1" x14ac:dyDescent="0.25">
      <c r="A51" s="257" t="s">
        <v>48</v>
      </c>
      <c r="B51" s="257"/>
      <c r="C51" s="56">
        <f>ROUND(C20*C42,5)</f>
        <v>2.2200000000000002E-3</v>
      </c>
      <c r="D51" s="48">
        <f>ROUND($D$13*C51,2)</f>
        <v>0</v>
      </c>
    </row>
    <row r="52" spans="1:5" x14ac:dyDescent="0.25">
      <c r="A52" s="148" t="s">
        <v>49</v>
      </c>
      <c r="B52" s="57"/>
      <c r="C52" s="44">
        <f>ROUND(SUM(C49:C51),5)</f>
        <v>2.5899999999999999E-3</v>
      </c>
      <c r="D52" s="35">
        <f>ROUND(SUM(D49:D51),2)</f>
        <v>0</v>
      </c>
    </row>
    <row r="53" spans="1:5" x14ac:dyDescent="0.25">
      <c r="A53" s="145" t="s">
        <v>50</v>
      </c>
      <c r="B53" s="146"/>
      <c r="C53" s="58"/>
      <c r="D53" s="59"/>
    </row>
    <row r="54" spans="1:5" ht="49.5" customHeight="1" x14ac:dyDescent="0.25">
      <c r="A54" s="258" t="s">
        <v>51</v>
      </c>
      <c r="B54" s="259"/>
      <c r="C54" s="56">
        <f>ROUND(C27*(4/12)*2/100,5)</f>
        <v>2.65E-3</v>
      </c>
      <c r="D54" s="60">
        <f>ROUND($D$13*C54,2)</f>
        <v>0</v>
      </c>
    </row>
    <row r="55" spans="1:5" x14ac:dyDescent="0.25">
      <c r="A55" s="148" t="s">
        <v>52</v>
      </c>
      <c r="B55" s="57"/>
      <c r="C55" s="61">
        <f>ROUND(SUM(C54),5)</f>
        <v>2.65E-3</v>
      </c>
      <c r="D55" s="35">
        <f>ROUND(SUM(D54),2)</f>
        <v>0</v>
      </c>
    </row>
    <row r="56" spans="1:5" x14ac:dyDescent="0.25">
      <c r="A56" s="148" t="s">
        <v>53</v>
      </c>
      <c r="B56" s="57"/>
      <c r="C56" s="61">
        <f>ROUND(C55+C52+C47+C44+C37+C27,5)</f>
        <v>0.74078999999999995</v>
      </c>
      <c r="D56" s="35">
        <f>ROUND(D55+D52+D47+D44+D37+D27,2)</f>
        <v>0</v>
      </c>
    </row>
    <row r="57" spans="1:5" ht="8.25" customHeight="1" x14ac:dyDescent="0.25">
      <c r="A57" s="62"/>
      <c r="B57" s="22"/>
      <c r="C57" s="23"/>
      <c r="D57" s="63"/>
    </row>
    <row r="58" spans="1:5" s="64" customFormat="1" ht="16.5" customHeight="1" x14ac:dyDescent="0.25">
      <c r="A58" s="239" t="s">
        <v>54</v>
      </c>
      <c r="B58" s="240"/>
      <c r="C58" s="240"/>
      <c r="D58" s="52">
        <f>ROUND(D56+D15,2)</f>
        <v>0</v>
      </c>
      <c r="E58" s="191"/>
    </row>
    <row r="59" spans="1:5" ht="8.25" customHeight="1" x14ac:dyDescent="0.25">
      <c r="A59" s="62"/>
      <c r="B59" s="22"/>
      <c r="C59" s="23"/>
      <c r="D59" s="65"/>
    </row>
    <row r="60" spans="1:5" x14ac:dyDescent="0.25">
      <c r="A60" s="147" t="s">
        <v>55</v>
      </c>
      <c r="B60" s="148"/>
      <c r="C60" s="66"/>
      <c r="D60" s="107"/>
    </row>
    <row r="61" spans="1:5" x14ac:dyDescent="0.25">
      <c r="A61" s="113" t="s">
        <v>281</v>
      </c>
      <c r="B61" s="67"/>
      <c r="C61" s="68"/>
      <c r="D61" s="192">
        <f>UNIFORMES!$G$10</f>
        <v>0</v>
      </c>
    </row>
    <row r="62" spans="1:5" ht="14.45" customHeight="1" x14ac:dyDescent="0.25">
      <c r="A62" s="263" t="s">
        <v>279</v>
      </c>
      <c r="B62" s="264"/>
      <c r="C62" s="232">
        <v>418.04</v>
      </c>
      <c r="D62" s="221">
        <v>0</v>
      </c>
    </row>
    <row r="63" spans="1:5" x14ac:dyDescent="0.25">
      <c r="A63" s="113" t="s">
        <v>280</v>
      </c>
      <c r="B63" s="67"/>
      <c r="C63" s="232">
        <v>176</v>
      </c>
      <c r="D63" s="221">
        <v>0</v>
      </c>
    </row>
    <row r="64" spans="1:5" x14ac:dyDescent="0.25">
      <c r="A64" s="113" t="s">
        <v>267</v>
      </c>
      <c r="B64" s="67"/>
      <c r="C64" s="160">
        <v>0.06</v>
      </c>
      <c r="D64" s="60">
        <f>ROUND(D15*C64,2)</f>
        <v>0</v>
      </c>
    </row>
    <row r="65" spans="1:10" x14ac:dyDescent="0.25">
      <c r="A65" s="113" t="s">
        <v>282</v>
      </c>
      <c r="B65" s="67"/>
      <c r="C65" s="68"/>
      <c r="D65" s="60">
        <f>'EPI''s'!$G$13</f>
        <v>0</v>
      </c>
    </row>
    <row r="66" spans="1:10" x14ac:dyDescent="0.25">
      <c r="A66" s="265" t="s">
        <v>283</v>
      </c>
      <c r="B66" s="266"/>
      <c r="C66" s="68"/>
      <c r="D66" s="60">
        <f>FERRAMENTAS!$G$62</f>
        <v>0</v>
      </c>
    </row>
    <row r="67" spans="1:10" s="70" customFormat="1" x14ac:dyDescent="0.25">
      <c r="A67" s="260" t="s">
        <v>245</v>
      </c>
      <c r="B67" s="261"/>
      <c r="C67" s="262"/>
      <c r="D67" s="159"/>
      <c r="J67" s="114"/>
    </row>
    <row r="68" spans="1:10" s="18" customFormat="1" x14ac:dyDescent="0.25">
      <c r="A68" s="149" t="s">
        <v>56</v>
      </c>
      <c r="B68" s="71"/>
      <c r="C68" s="66"/>
      <c r="D68" s="107">
        <f>ROUND(SUM(D61:D67),2)</f>
        <v>0</v>
      </c>
      <c r="J68" s="115"/>
    </row>
    <row r="69" spans="1:10" ht="16.5" customHeight="1" x14ac:dyDescent="0.25">
      <c r="A69" s="250" t="s">
        <v>68</v>
      </c>
      <c r="B69" s="250"/>
      <c r="C69" s="250"/>
      <c r="D69" s="112"/>
    </row>
    <row r="70" spans="1:10" ht="15.75" customHeight="1" x14ac:dyDescent="0.25">
      <c r="A70" s="108"/>
      <c r="B70" s="109"/>
      <c r="C70" s="110"/>
      <c r="D70" s="111"/>
      <c r="H70" s="116"/>
    </row>
    <row r="71" spans="1:10" s="18" customFormat="1" ht="29.25" customHeight="1" x14ac:dyDescent="0.25">
      <c r="A71" s="234" t="str">
        <f>IF(B3="12x36 h","TOTAL DE REMUNERAÇÃO + ENCARGOS SOCIAIS + INSUMOS + COBERTURA INTRAJORNADA (R$)","TOTAL DE REMUNERAÇÃO + ENCARGOS SOCIAIS + INSUMOS (R$)")</f>
        <v>TOTAL DE REMUNERAÇÃO + ENCARGOS SOCIAIS + INSUMOS (R$)</v>
      </c>
      <c r="B71" s="235"/>
      <c r="C71" s="235"/>
      <c r="D71" s="46">
        <f>ROUND(SUM(D58,D68),2)</f>
        <v>0</v>
      </c>
      <c r="H71" s="117"/>
    </row>
    <row r="72" spans="1:10" s="74" customFormat="1" ht="14.25" customHeight="1" x14ac:dyDescent="0.25">
      <c r="A72" s="72"/>
      <c r="B72" s="72"/>
      <c r="C72" s="72"/>
      <c r="D72" s="73"/>
      <c r="H72" s="118"/>
    </row>
    <row r="73" spans="1:10" s="18" customFormat="1" ht="16.5" customHeight="1" x14ac:dyDescent="0.25">
      <c r="A73" s="7" t="s">
        <v>57</v>
      </c>
      <c r="B73" s="146"/>
      <c r="C73" s="146"/>
      <c r="D73" s="46"/>
      <c r="H73" s="119"/>
    </row>
    <row r="74" spans="1:10" s="18" customFormat="1" ht="21.75" customHeight="1" x14ac:dyDescent="0.25">
      <c r="A74" s="239" t="s">
        <v>58</v>
      </c>
      <c r="B74" s="240"/>
      <c r="C74" s="120"/>
      <c r="D74" s="46"/>
    </row>
    <row r="75" spans="1:10" s="18" customFormat="1" x14ac:dyDescent="0.25">
      <c r="A75" s="268" t="s">
        <v>59</v>
      </c>
      <c r="B75" s="268"/>
      <c r="C75" s="176">
        <v>0.05</v>
      </c>
      <c r="D75" s="76">
        <f>ROUND(C75*D71,2)</f>
        <v>0</v>
      </c>
    </row>
    <row r="76" spans="1:10" s="18" customFormat="1" x14ac:dyDescent="0.25">
      <c r="A76" s="77" t="s">
        <v>1</v>
      </c>
      <c r="B76" s="78"/>
      <c r="C76" s="177">
        <v>0.1</v>
      </c>
      <c r="D76" s="79">
        <f>ROUND(C76*D71,2)</f>
        <v>0</v>
      </c>
    </row>
    <row r="77" spans="1:10" s="18" customFormat="1" ht="17.25" customHeight="1" x14ac:dyDescent="0.25">
      <c r="A77" s="235" t="s">
        <v>60</v>
      </c>
      <c r="B77" s="235"/>
      <c r="C77" s="80">
        <f>ROUND(SUM(C75:C76),5)</f>
        <v>0.15</v>
      </c>
      <c r="D77" s="81">
        <f>ROUND(D76+D75,2)</f>
        <v>0</v>
      </c>
    </row>
    <row r="78" spans="1:10" s="18" customFormat="1" ht="16.5" customHeight="1" x14ac:dyDescent="0.25">
      <c r="A78" s="82"/>
      <c r="B78" s="83"/>
      <c r="C78" s="84"/>
      <c r="D78" s="85"/>
    </row>
    <row r="79" spans="1:10" s="18" customFormat="1" ht="18.75" customHeight="1" x14ac:dyDescent="0.25">
      <c r="A79" s="240" t="s">
        <v>61</v>
      </c>
      <c r="B79" s="240"/>
      <c r="C79" s="75"/>
      <c r="D79" s="86"/>
    </row>
    <row r="80" spans="1:10" s="18" customFormat="1" x14ac:dyDescent="0.25">
      <c r="A80" s="87" t="s">
        <v>4</v>
      </c>
      <c r="B80" s="88"/>
      <c r="C80" s="89">
        <v>0.05</v>
      </c>
      <c r="D80" s="90">
        <f>ROUND((D71+D77)/(1-C83)*C80,2)</f>
        <v>0</v>
      </c>
    </row>
    <row r="81" spans="1:4" s="18" customFormat="1" x14ac:dyDescent="0.25">
      <c r="A81" s="69" t="s">
        <v>3</v>
      </c>
      <c r="B81" s="91"/>
      <c r="C81" s="92">
        <v>0.03</v>
      </c>
      <c r="D81" s="93">
        <f>ROUND((D71+D77)/(1-C83)*C81,2)</f>
        <v>0</v>
      </c>
    </row>
    <row r="82" spans="1:4" s="18" customFormat="1" x14ac:dyDescent="0.25">
      <c r="A82" s="94" t="s">
        <v>2</v>
      </c>
      <c r="B82" s="95"/>
      <c r="C82" s="96">
        <v>6.4999999999999997E-3</v>
      </c>
      <c r="D82" s="97">
        <f>ROUND((D71+D77)/(1-C83)*C82,2)</f>
        <v>0</v>
      </c>
    </row>
    <row r="83" spans="1:4" s="18" customFormat="1" ht="20.25" customHeight="1" x14ac:dyDescent="0.25">
      <c r="A83" s="235" t="s">
        <v>62</v>
      </c>
      <c r="B83" s="235"/>
      <c r="C83" s="98">
        <f>ROUND(SUM(C80:C82),5)</f>
        <v>8.6499999999999994E-2</v>
      </c>
      <c r="D83" s="81">
        <f>ROUND(SUM(D80:D82),2)</f>
        <v>0</v>
      </c>
    </row>
    <row r="84" spans="1:4" s="18" customFormat="1" ht="18" customHeight="1" x14ac:dyDescent="0.25">
      <c r="A84" s="82"/>
      <c r="B84" s="83"/>
      <c r="C84" s="84"/>
      <c r="D84" s="85"/>
    </row>
    <row r="85" spans="1:4" s="18" customFormat="1" ht="20.25" customHeight="1" x14ac:dyDescent="0.25">
      <c r="A85" s="235" t="s">
        <v>63</v>
      </c>
      <c r="B85" s="235"/>
      <c r="C85" s="99"/>
      <c r="D85" s="100">
        <f>ROUND(D71+D77+D83,2)</f>
        <v>0</v>
      </c>
    </row>
    <row r="86" spans="1:4" x14ac:dyDescent="0.25">
      <c r="A86" s="267" t="s">
        <v>64</v>
      </c>
      <c r="B86" s="267"/>
      <c r="C86" s="267"/>
      <c r="D86" s="193">
        <v>2</v>
      </c>
    </row>
    <row r="87" spans="1:4" s="18" customFormat="1" x14ac:dyDescent="0.25">
      <c r="A87" s="146" t="s">
        <v>247</v>
      </c>
      <c r="B87" s="146"/>
      <c r="C87" s="99"/>
      <c r="D87" s="100">
        <f>ROUND(D85*D86,2)</f>
        <v>0</v>
      </c>
    </row>
    <row r="88" spans="1:4" s="18" customFormat="1" x14ac:dyDescent="0.25">
      <c r="A88" s="146" t="s">
        <v>248</v>
      </c>
      <c r="B88" s="146"/>
      <c r="C88" s="99"/>
      <c r="D88" s="100">
        <f>ROUND(D87*12,2)</f>
        <v>0</v>
      </c>
    </row>
    <row r="89" spans="1:4" x14ac:dyDescent="0.25">
      <c r="C89" s="101"/>
    </row>
    <row r="93" spans="1:4" x14ac:dyDescent="0.25">
      <c r="A93" s="102" t="s">
        <v>65</v>
      </c>
      <c r="B93" s="102"/>
      <c r="C93" s="103" t="s">
        <v>66</v>
      </c>
    </row>
    <row r="94" spans="1:4" x14ac:dyDescent="0.25">
      <c r="A94" s="104" t="str">
        <f>A27</f>
        <v>TOTAL - GRUPO A - ENCARGOS</v>
      </c>
      <c r="B94" s="104"/>
      <c r="C94" s="105">
        <f>ROUND(C27,5)</f>
        <v>0.39800000000000002</v>
      </c>
    </row>
    <row r="95" spans="1:4" x14ac:dyDescent="0.25">
      <c r="A95" s="104" t="str">
        <f>A37</f>
        <v>TOTAL - GRUPO B</v>
      </c>
      <c r="B95" s="104"/>
      <c r="C95" s="105">
        <f>ROUND(C37,5)</f>
        <v>0.19356999999999999</v>
      </c>
    </row>
    <row r="96" spans="1:4" x14ac:dyDescent="0.25">
      <c r="A96" s="104" t="str">
        <f>A44</f>
        <v xml:space="preserve">TOTAL - GRUPO C </v>
      </c>
      <c r="B96" s="104"/>
      <c r="C96" s="105">
        <f>ROUND(C44,5)</f>
        <v>6.694E-2</v>
      </c>
    </row>
    <row r="97" spans="1:3" x14ac:dyDescent="0.25">
      <c r="A97" s="104" t="str">
        <f>A47</f>
        <v>TOTAL - GRUPO D</v>
      </c>
      <c r="B97" s="104"/>
      <c r="C97" s="105">
        <f>ROUND(C47,5)</f>
        <v>7.7039999999999997E-2</v>
      </c>
    </row>
    <row r="98" spans="1:3" x14ac:dyDescent="0.25">
      <c r="A98" s="104" t="str">
        <f>A52</f>
        <v xml:space="preserve">TOTAL - GRUPO E </v>
      </c>
      <c r="B98" s="104"/>
      <c r="C98" s="105">
        <f>ROUND(C52,5)</f>
        <v>2.5899999999999999E-3</v>
      </c>
    </row>
    <row r="99" spans="1:3" x14ac:dyDescent="0.25">
      <c r="A99" s="104" t="str">
        <f>A55</f>
        <v>TOTAL - GRUPO F</v>
      </c>
      <c r="B99" s="104"/>
      <c r="C99" s="105">
        <f>ROUND(C55,5)</f>
        <v>2.65E-3</v>
      </c>
    </row>
    <row r="100" spans="1:3" x14ac:dyDescent="0.25">
      <c r="A100" s="102" t="s">
        <v>67</v>
      </c>
      <c r="B100" s="102"/>
      <c r="C100" s="106">
        <f>ROUND(SUM(C94:C99),5)</f>
        <v>0.74078999999999995</v>
      </c>
    </row>
  </sheetData>
  <sheetProtection algorithmName="SHA-512" hashValue="z0SN15fh6HgOC87Uf8w+PlylBMEUl85TcfzNFcMxE1+mSpgeBhPq7rVE/Y6WEfVbLj52HzJag3Z5YLZt+QVkhw==" saltValue="hhszSAH5bzRHSdz3PAEx7g==" spinCount="100000" sheet="1" objects="1" scenarios="1" formatColumns="0" formatRows="0" selectLockedCells="1"/>
  <mergeCells count="31">
    <mergeCell ref="A18:D18"/>
    <mergeCell ref="A1:D1"/>
    <mergeCell ref="A2:D2"/>
    <mergeCell ref="A13:B13"/>
    <mergeCell ref="A16:D16"/>
    <mergeCell ref="A17:D17"/>
    <mergeCell ref="A7:C7"/>
    <mergeCell ref="A12:C12"/>
    <mergeCell ref="A26:B26"/>
    <mergeCell ref="A35:B35"/>
    <mergeCell ref="A41:B41"/>
    <mergeCell ref="A42:B42"/>
    <mergeCell ref="A43:B43"/>
    <mergeCell ref="A46:B46"/>
    <mergeCell ref="A49:B49"/>
    <mergeCell ref="A50:B50"/>
    <mergeCell ref="A51:B51"/>
    <mergeCell ref="A54:B54"/>
    <mergeCell ref="A58:C58"/>
    <mergeCell ref="A83:B83"/>
    <mergeCell ref="A85:B85"/>
    <mergeCell ref="A86:C86"/>
    <mergeCell ref="A69:C69"/>
    <mergeCell ref="A71:C71"/>
    <mergeCell ref="A74:B74"/>
    <mergeCell ref="A75:B75"/>
    <mergeCell ref="A77:B77"/>
    <mergeCell ref="A79:B79"/>
    <mergeCell ref="A67:C67"/>
    <mergeCell ref="A62:B62"/>
    <mergeCell ref="A66:B66"/>
  </mergeCells>
  <dataValidations count="6">
    <dataValidation type="list" allowBlank="1" showInputMessage="1" showErrorMessage="1" promptTitle="SERVIÇO" prompt="Escolha o Serviço a ser contratado" sqref="A2">
      <formula1>Serviços</formula1>
    </dataValidation>
    <dataValidation type="list" allowBlank="1" showInputMessage="1" showErrorMessage="1" sqref="B3">
      <formula1>"44h,12x36,24x48"</formula1>
    </dataValidation>
    <dataValidation type="list" allowBlank="1" showInputMessage="1" showErrorMessage="1" sqref="B4">
      <formula1>"Diurno,Noturno"</formula1>
    </dataValidation>
    <dataValidation type="list" allowBlank="1" showInputMessage="1" showErrorMessage="1" sqref="C8">
      <formula1>"10%,20%,40%"</formula1>
    </dataValidation>
    <dataValidation type="custom" operator="greaterThanOrEqual" allowBlank="1" showInputMessage="1" showErrorMessage="1" error="Salário base não pode ser inferior a R$ 2.638,75" sqref="D7">
      <formula1>OR(D7=0,D7&gt;=1447.77)</formula1>
    </dataValidation>
    <dataValidation type="custom" operator="greaterThanOrEqual" allowBlank="1" showInputMessage="1" showErrorMessage="1" error="Valor inferior ao mínimo" sqref="D62:D63">
      <formula1>OR(D62=0,D62&gt;=C62)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 altText="PERICULOSIDADE">
                <anchor moveWithCells="1">
                  <from>
                    <xdr:col>3</xdr:col>
                    <xdr:colOff>0</xdr:colOff>
                    <xdr:row>3</xdr:row>
                    <xdr:rowOff>66675</xdr:rowOff>
                  </from>
                  <to>
                    <xdr:col>3</xdr:col>
                    <xdr:colOff>1143000</xdr:colOff>
                    <xdr:row>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 altText="INSALUBRIDADE_x000a_">
                <anchor moveWithCells="1">
                  <from>
                    <xdr:col>2</xdr:col>
                    <xdr:colOff>876300</xdr:colOff>
                    <xdr:row>2</xdr:row>
                    <xdr:rowOff>9525</xdr:rowOff>
                  </from>
                  <to>
                    <xdr:col>3</xdr:col>
                    <xdr:colOff>1123950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 altText="PERICULOSIDADE">
                <anchor moveWithCells="1">
                  <from>
                    <xdr:col>3</xdr:col>
                    <xdr:colOff>0</xdr:colOff>
                    <xdr:row>3</xdr:row>
                    <xdr:rowOff>66675</xdr:rowOff>
                  </from>
                  <to>
                    <xdr:col>3</xdr:col>
                    <xdr:colOff>1143000</xdr:colOff>
                    <xdr:row>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 altText="INSALUBRIDADE_x000a_">
                <anchor moveWithCells="1">
                  <from>
                    <xdr:col>2</xdr:col>
                    <xdr:colOff>876300</xdr:colOff>
                    <xdr:row>2</xdr:row>
                    <xdr:rowOff>9525</xdr:rowOff>
                  </from>
                  <to>
                    <xdr:col>3</xdr:col>
                    <xdr:colOff>1123950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zoomScaleNormal="100" workbookViewId="0">
      <selection activeCell="F4" sqref="F4"/>
    </sheetView>
  </sheetViews>
  <sheetFormatPr defaultColWidth="9.140625" defaultRowHeight="15" x14ac:dyDescent="0.25"/>
  <cols>
    <col min="1" max="1" width="9.140625" style="1"/>
    <col min="2" max="2" width="41" style="1" bestFit="1" customWidth="1"/>
    <col min="3" max="3" width="14.140625" style="1" customWidth="1"/>
    <col min="4" max="4" width="16.7109375" style="1" customWidth="1"/>
    <col min="5" max="5" width="12.28515625" style="1" bestFit="1" customWidth="1"/>
    <col min="6" max="6" width="15.140625" style="1" customWidth="1"/>
    <col min="7" max="7" width="14.42578125" style="1" customWidth="1"/>
    <col min="8" max="8" width="9.140625" style="1"/>
    <col min="9" max="9" width="9.5703125" style="1" bestFit="1" customWidth="1"/>
    <col min="10" max="16384" width="9.140625" style="1"/>
  </cols>
  <sheetData>
    <row r="1" spans="1:9" x14ac:dyDescent="0.25">
      <c r="A1" s="269" t="s">
        <v>268</v>
      </c>
      <c r="B1" s="270"/>
      <c r="C1" s="270"/>
      <c r="D1" s="270"/>
      <c r="E1" s="270"/>
      <c r="F1" s="270"/>
      <c r="G1" s="270"/>
    </row>
    <row r="2" spans="1:9" ht="60.95" customHeight="1" x14ac:dyDescent="0.25">
      <c r="A2" s="156" t="s">
        <v>76</v>
      </c>
      <c r="B2" s="156" t="s">
        <v>77</v>
      </c>
      <c r="C2" s="156" t="s">
        <v>78</v>
      </c>
      <c r="D2" s="157" t="s">
        <v>262</v>
      </c>
      <c r="E2" s="157" t="s">
        <v>269</v>
      </c>
      <c r="F2" s="157" t="s">
        <v>270</v>
      </c>
      <c r="G2" s="157" t="s">
        <v>253</v>
      </c>
    </row>
    <row r="3" spans="1:9" ht="60" x14ac:dyDescent="0.25">
      <c r="A3" s="2" t="s">
        <v>79</v>
      </c>
      <c r="B3" s="154" t="s">
        <v>80</v>
      </c>
      <c r="C3" s="123" t="s">
        <v>81</v>
      </c>
      <c r="D3" s="123">
        <v>6</v>
      </c>
      <c r="E3" s="155">
        <v>62.25</v>
      </c>
      <c r="F3" s="221"/>
      <c r="G3" s="155">
        <f t="shared" ref="G3:G6" si="0">F3*D3</f>
        <v>0</v>
      </c>
      <c r="I3" s="218"/>
    </row>
    <row r="4" spans="1:9" ht="30" x14ac:dyDescent="0.25">
      <c r="A4" s="2" t="s">
        <v>82</v>
      </c>
      <c r="B4" s="154" t="s">
        <v>83</v>
      </c>
      <c r="C4" s="123" t="s">
        <v>81</v>
      </c>
      <c r="D4" s="123">
        <v>6</v>
      </c>
      <c r="E4" s="155">
        <v>63.15</v>
      </c>
      <c r="F4" s="221"/>
      <c r="G4" s="155">
        <f t="shared" si="0"/>
        <v>0</v>
      </c>
      <c r="I4" s="218"/>
    </row>
    <row r="5" spans="1:9" ht="75" x14ac:dyDescent="0.25">
      <c r="A5" s="2" t="s">
        <v>84</v>
      </c>
      <c r="B5" s="154" t="s">
        <v>85</v>
      </c>
      <c r="C5" s="123" t="s">
        <v>81</v>
      </c>
      <c r="D5" s="123">
        <v>6</v>
      </c>
      <c r="E5" s="155">
        <v>53.45</v>
      </c>
      <c r="F5" s="221"/>
      <c r="G5" s="155">
        <f t="shared" si="0"/>
        <v>0</v>
      </c>
      <c r="I5" s="218"/>
    </row>
    <row r="6" spans="1:9" ht="30" x14ac:dyDescent="0.25">
      <c r="A6" s="2" t="s">
        <v>86</v>
      </c>
      <c r="B6" s="154" t="s">
        <v>87</v>
      </c>
      <c r="C6" s="123" t="s">
        <v>81</v>
      </c>
      <c r="D6" s="123">
        <v>3</v>
      </c>
      <c r="E6" s="155">
        <v>7.7</v>
      </c>
      <c r="F6" s="221"/>
      <c r="G6" s="155">
        <f t="shared" si="0"/>
        <v>0</v>
      </c>
      <c r="I6" s="218"/>
    </row>
    <row r="7" spans="1:9" x14ac:dyDescent="0.25">
      <c r="D7" s="231" t="s">
        <v>278</v>
      </c>
      <c r="E7" s="230">
        <f>SUMPRODUCT(D3:D6,E3:E6)</f>
        <v>1096.1999999999998</v>
      </c>
      <c r="F7" s="230">
        <f>SUMPRODUCT(D3:D6,F3:F6)</f>
        <v>0</v>
      </c>
    </row>
    <row r="8" spans="1:9" x14ac:dyDescent="0.25">
      <c r="A8" s="271" t="s">
        <v>255</v>
      </c>
      <c r="B8" s="271"/>
      <c r="C8" s="271"/>
      <c r="D8" s="271"/>
      <c r="E8" s="271"/>
      <c r="F8" s="271"/>
      <c r="G8" s="158">
        <f>SUM(G3:G6)</f>
        <v>0</v>
      </c>
    </row>
    <row r="9" spans="1:9" x14ac:dyDescent="0.25">
      <c r="A9" s="271" t="s">
        <v>254</v>
      </c>
      <c r="B9" s="271"/>
      <c r="C9" s="271"/>
      <c r="D9" s="271"/>
      <c r="E9" s="162">
        <f>'TÉCNICO DE REFRIGERAÇÃO 2024'!$D$86+'MECÂNICO DE REFRIGERAÇÃO 2024'!$D$86+'AUXILIAR DE REFRIGERAÇÃO 2024'!$D$86</f>
        <v>5</v>
      </c>
      <c r="F9" s="163" t="s">
        <v>251</v>
      </c>
      <c r="G9" s="158">
        <f>G8*E9</f>
        <v>0</v>
      </c>
    </row>
    <row r="10" spans="1:9" x14ac:dyDescent="0.25">
      <c r="A10" s="271" t="s">
        <v>256</v>
      </c>
      <c r="B10" s="271"/>
      <c r="C10" s="271"/>
      <c r="D10" s="271"/>
      <c r="E10" s="271"/>
      <c r="F10" s="271"/>
      <c r="G10" s="158">
        <f>G9/12</f>
        <v>0</v>
      </c>
    </row>
  </sheetData>
  <sheetProtection algorithmName="SHA-512" hashValue="Q2fQovxIOyTClMdxmM3Hl/85uT4gLU3o+Bg66fVkRG41ipNf721M5xNjxr38V8WqKioxh8yrxhgmQJnB7787hQ==" saltValue="pGOJXgXvRxiq1s+Esjg/fQ==" spinCount="100000" sheet="1" objects="1" scenarios="1" formatColumns="0" formatRows="0" selectLockedCells="1"/>
  <mergeCells count="4">
    <mergeCell ref="A1:G1"/>
    <mergeCell ref="A10:F10"/>
    <mergeCell ref="A8:F8"/>
    <mergeCell ref="A9:D9"/>
  </mergeCells>
  <dataValidations count="1">
    <dataValidation type="custom" operator="greaterThanOrEqual" allowBlank="1" showInputMessage="1" showErrorMessage="1" error="Total Proposto superior ao Total Máximo" sqref="F3:F6">
      <formula1>OR(F3=0,$F$7&lt;=$E$7)</formula1>
    </dataValidation>
  </dataValidations>
  <pageMargins left="0.511811024" right="0.511811024" top="0.78740157499999996" bottom="0.78740157499999996" header="0.31496062000000002" footer="0.31496062000000002"/>
  <pageSetup paperSize="9" scale="43" orientation="portrait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topLeftCell="A4" zoomScaleNormal="100" workbookViewId="0">
      <selection activeCell="F4" sqref="F4"/>
    </sheetView>
  </sheetViews>
  <sheetFormatPr defaultColWidth="9.140625" defaultRowHeight="15" x14ac:dyDescent="0.25"/>
  <cols>
    <col min="1" max="1" width="9.140625" style="1"/>
    <col min="2" max="2" width="41" style="1" bestFit="1" customWidth="1"/>
    <col min="3" max="3" width="11.140625" style="1" customWidth="1"/>
    <col min="4" max="4" width="14.140625" style="1" customWidth="1"/>
    <col min="5" max="5" width="11.85546875" style="1" bestFit="1" customWidth="1"/>
    <col min="6" max="6" width="15.28515625" style="1" customWidth="1"/>
    <col min="7" max="7" width="12.7109375" style="1" bestFit="1" customWidth="1"/>
    <col min="8" max="16384" width="9.140625" style="1"/>
  </cols>
  <sheetData>
    <row r="1" spans="1:7" x14ac:dyDescent="0.25">
      <c r="A1" s="269" t="s">
        <v>271</v>
      </c>
      <c r="B1" s="270"/>
      <c r="C1" s="270"/>
      <c r="D1" s="270"/>
      <c r="E1" s="270"/>
      <c r="F1" s="270"/>
      <c r="G1" s="270"/>
    </row>
    <row r="2" spans="1:7" ht="45" x14ac:dyDescent="0.25">
      <c r="A2" s="156" t="s">
        <v>76</v>
      </c>
      <c r="B2" s="156" t="s">
        <v>77</v>
      </c>
      <c r="C2" s="156" t="s">
        <v>78</v>
      </c>
      <c r="D2" s="157" t="s">
        <v>252</v>
      </c>
      <c r="E2" s="157" t="s">
        <v>269</v>
      </c>
      <c r="F2" s="157" t="s">
        <v>270</v>
      </c>
      <c r="G2" s="157" t="s">
        <v>253</v>
      </c>
    </row>
    <row r="3" spans="1:7" ht="60" x14ac:dyDescent="0.25">
      <c r="A3" s="2" t="s">
        <v>88</v>
      </c>
      <c r="B3" s="154" t="s">
        <v>189</v>
      </c>
      <c r="C3" s="123" t="s">
        <v>81</v>
      </c>
      <c r="D3" s="123">
        <v>24</v>
      </c>
      <c r="E3" s="155">
        <v>4.4800000000000004</v>
      </c>
      <c r="F3" s="221"/>
      <c r="G3" s="155">
        <f>F3*D3</f>
        <v>0</v>
      </c>
    </row>
    <row r="4" spans="1:7" ht="123" customHeight="1" x14ac:dyDescent="0.25">
      <c r="A4" s="2" t="s">
        <v>90</v>
      </c>
      <c r="B4" s="154" t="s">
        <v>190</v>
      </c>
      <c r="C4" s="123" t="s">
        <v>81</v>
      </c>
      <c r="D4" s="123">
        <v>10</v>
      </c>
      <c r="E4" s="155">
        <v>14</v>
      </c>
      <c r="F4" s="221"/>
      <c r="G4" s="155">
        <f>F4*D4</f>
        <v>0</v>
      </c>
    </row>
    <row r="5" spans="1:7" ht="75" x14ac:dyDescent="0.25">
      <c r="A5" s="2" t="s">
        <v>92</v>
      </c>
      <c r="B5" s="154" t="s">
        <v>191</v>
      </c>
      <c r="C5" s="123" t="s">
        <v>192</v>
      </c>
      <c r="D5" s="123">
        <v>5</v>
      </c>
      <c r="E5" s="155">
        <v>57.81</v>
      </c>
      <c r="F5" s="221"/>
      <c r="G5" s="155">
        <f>F5*D5</f>
        <v>0</v>
      </c>
    </row>
    <row r="6" spans="1:7" ht="96" customHeight="1" x14ac:dyDescent="0.25">
      <c r="A6" s="2" t="s">
        <v>94</v>
      </c>
      <c r="B6" s="154" t="s">
        <v>193</v>
      </c>
      <c r="C6" s="123" t="s">
        <v>192</v>
      </c>
      <c r="D6" s="123">
        <v>10</v>
      </c>
      <c r="E6" s="155">
        <v>13.29</v>
      </c>
      <c r="F6" s="221"/>
      <c r="G6" s="155">
        <f>F6*D6</f>
        <v>0</v>
      </c>
    </row>
    <row r="7" spans="1:7" ht="119.25" customHeight="1" x14ac:dyDescent="0.25">
      <c r="A7" s="2" t="s">
        <v>96</v>
      </c>
      <c r="B7" s="154" t="s">
        <v>194</v>
      </c>
      <c r="C7" s="123" t="s">
        <v>195</v>
      </c>
      <c r="D7" s="123">
        <v>3</v>
      </c>
      <c r="E7" s="155">
        <v>40.19</v>
      </c>
      <c r="F7" s="221"/>
      <c r="G7" s="155">
        <f t="shared" ref="G7:G9" si="0">F7*D7</f>
        <v>0</v>
      </c>
    </row>
    <row r="8" spans="1:7" ht="60" x14ac:dyDescent="0.25">
      <c r="A8" s="2" t="s">
        <v>98</v>
      </c>
      <c r="B8" s="154" t="s">
        <v>196</v>
      </c>
      <c r="C8" s="123" t="s">
        <v>81</v>
      </c>
      <c r="D8" s="123">
        <v>2</v>
      </c>
      <c r="E8" s="155">
        <v>246.88</v>
      </c>
      <c r="F8" s="221"/>
      <c r="G8" s="155">
        <f t="shared" si="0"/>
        <v>0</v>
      </c>
    </row>
    <row r="9" spans="1:7" x14ac:dyDescent="0.25">
      <c r="A9" s="2" t="s">
        <v>100</v>
      </c>
      <c r="B9" s="154" t="s">
        <v>197</v>
      </c>
      <c r="C9" s="123" t="s">
        <v>192</v>
      </c>
      <c r="D9" s="123">
        <v>10</v>
      </c>
      <c r="E9" s="155">
        <v>4.97</v>
      </c>
      <c r="F9" s="221"/>
      <c r="G9" s="155">
        <f t="shared" si="0"/>
        <v>0</v>
      </c>
    </row>
    <row r="10" spans="1:7" x14ac:dyDescent="0.25">
      <c r="D10" s="231" t="s">
        <v>278</v>
      </c>
      <c r="E10" s="230">
        <f>SUMPRODUCT(D3:D9,E3:E9)</f>
        <v>1333.5</v>
      </c>
      <c r="F10" s="230">
        <f>SUMPRODUCT(D3:D9,F3:F9)</f>
        <v>0</v>
      </c>
    </row>
    <row r="11" spans="1:7" x14ac:dyDescent="0.25">
      <c r="A11" s="271" t="s">
        <v>254</v>
      </c>
      <c r="B11" s="271"/>
      <c r="C11" s="271"/>
      <c r="D11" s="271"/>
      <c r="E11" s="162">
        <f>'TÉCNICO DE REFRIGERAÇÃO 2024'!$D$86+'MECÂNICO DE REFRIGERAÇÃO 2024'!$D$86+'AUXILIAR DE REFRIGERAÇÃO 2024'!$D$86</f>
        <v>5</v>
      </c>
      <c r="F11" s="163" t="s">
        <v>251</v>
      </c>
      <c r="G11" s="158">
        <f>SUM(G3:G9)</f>
        <v>0</v>
      </c>
    </row>
    <row r="12" spans="1:7" x14ac:dyDescent="0.25">
      <c r="A12" s="271" t="str">
        <f>"TOTAL ANUAL POR FUNCIONÁRIO"</f>
        <v>TOTAL ANUAL POR FUNCIONÁRIO</v>
      </c>
      <c r="B12" s="271"/>
      <c r="C12" s="271"/>
      <c r="D12" s="271"/>
      <c r="E12" s="271"/>
      <c r="F12" s="271"/>
      <c r="G12" s="158">
        <f>G11/E11</f>
        <v>0</v>
      </c>
    </row>
    <row r="13" spans="1:7" x14ac:dyDescent="0.25">
      <c r="A13" s="271" t="s">
        <v>256</v>
      </c>
      <c r="B13" s="271"/>
      <c r="C13" s="271"/>
      <c r="D13" s="271"/>
      <c r="E13" s="271"/>
      <c r="F13" s="271"/>
      <c r="G13" s="158">
        <f>G12/12</f>
        <v>0</v>
      </c>
    </row>
  </sheetData>
  <sheetProtection algorithmName="SHA-512" hashValue="Ia92A2M9s2a63qiexGiLgjafl/rCVwXg0xkqs9dtQPKVifA6LQFJApHldGH+jVkT+PZ7Hw2LVMHHh4lxOhNHow==" saltValue="s2OuuTix0Hwo2THJ1gBfkQ==" spinCount="100000" sheet="1" objects="1" scenarios="1" formatColumns="0" formatRows="0" selectLockedCells="1"/>
  <mergeCells count="4">
    <mergeCell ref="A1:G1"/>
    <mergeCell ref="A12:F12"/>
    <mergeCell ref="A13:F13"/>
    <mergeCell ref="A11:D11"/>
  </mergeCells>
  <dataValidations count="1">
    <dataValidation type="custom" operator="greaterThanOrEqual" allowBlank="1" showInputMessage="1" showErrorMessage="1" error="Total Proposto superior ao Total Máximo" sqref="F3:F9">
      <formula1>OR(F3=0,$F$10&lt;=$E$10)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1200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2"/>
  <sheetViews>
    <sheetView topLeftCell="A45" zoomScale="90" zoomScaleNormal="90" workbookViewId="0">
      <selection activeCell="F54" sqref="F54"/>
    </sheetView>
  </sheetViews>
  <sheetFormatPr defaultColWidth="9.140625" defaultRowHeight="15" x14ac:dyDescent="0.25"/>
  <cols>
    <col min="1" max="1" width="9.140625" style="1"/>
    <col min="2" max="2" width="41" style="1" bestFit="1" customWidth="1"/>
    <col min="3" max="3" width="17.85546875" style="1" customWidth="1"/>
    <col min="4" max="4" width="14.140625" style="1" customWidth="1"/>
    <col min="5" max="5" width="13.85546875" style="1" bestFit="1" customWidth="1"/>
    <col min="6" max="6" width="16.28515625" style="1" customWidth="1"/>
    <col min="7" max="7" width="13.85546875" style="1" bestFit="1" customWidth="1"/>
    <col min="8" max="8" width="13.7109375" style="1" customWidth="1"/>
    <col min="9" max="9" width="15.42578125" style="1" customWidth="1"/>
    <col min="10" max="16384" width="9.140625" style="1"/>
  </cols>
  <sheetData>
    <row r="1" spans="1:9" x14ac:dyDescent="0.25">
      <c r="A1" s="269" t="s">
        <v>284</v>
      </c>
      <c r="B1" s="270"/>
      <c r="C1" s="270"/>
      <c r="D1" s="270"/>
      <c r="E1" s="270"/>
      <c r="F1" s="270"/>
      <c r="G1" s="270"/>
    </row>
    <row r="2" spans="1:9" ht="45" x14ac:dyDescent="0.25">
      <c r="A2" s="156" t="s">
        <v>76</v>
      </c>
      <c r="B2" s="156" t="s">
        <v>77</v>
      </c>
      <c r="C2" s="156" t="s">
        <v>78</v>
      </c>
      <c r="D2" s="157" t="s">
        <v>252</v>
      </c>
      <c r="E2" s="157" t="s">
        <v>269</v>
      </c>
      <c r="F2" s="157" t="s">
        <v>270</v>
      </c>
      <c r="G2" s="157" t="s">
        <v>253</v>
      </c>
      <c r="H2" s="157" t="s">
        <v>258</v>
      </c>
      <c r="I2" s="157" t="s">
        <v>259</v>
      </c>
    </row>
    <row r="3" spans="1:9" ht="60" x14ac:dyDescent="0.25">
      <c r="A3" s="164" t="s">
        <v>88</v>
      </c>
      <c r="B3" s="165" t="s">
        <v>89</v>
      </c>
      <c r="C3" s="164" t="s">
        <v>81</v>
      </c>
      <c r="D3" s="164">
        <v>2</v>
      </c>
      <c r="E3" s="166">
        <v>53.61</v>
      </c>
      <c r="F3" s="221"/>
      <c r="G3" s="166">
        <f>F3*D3</f>
        <v>0</v>
      </c>
      <c r="H3" s="169">
        <v>0.15</v>
      </c>
      <c r="I3" s="170">
        <f>G3*H3</f>
        <v>0</v>
      </c>
    </row>
    <row r="4" spans="1:9" ht="60" x14ac:dyDescent="0.25">
      <c r="A4" s="164" t="s">
        <v>90</v>
      </c>
      <c r="B4" s="165" t="s">
        <v>91</v>
      </c>
      <c r="C4" s="164" t="s">
        <v>81</v>
      </c>
      <c r="D4" s="164">
        <v>2</v>
      </c>
      <c r="E4" s="166">
        <v>23.46</v>
      </c>
      <c r="F4" s="221"/>
      <c r="G4" s="166">
        <f>F4*D4</f>
        <v>0</v>
      </c>
      <c r="H4" s="169">
        <v>0.15</v>
      </c>
      <c r="I4" s="170">
        <f t="shared" ref="I4:I54" si="0">G4*H4</f>
        <v>0</v>
      </c>
    </row>
    <row r="5" spans="1:9" ht="60" x14ac:dyDescent="0.25">
      <c r="A5" s="164" t="s">
        <v>92</v>
      </c>
      <c r="B5" s="165" t="s">
        <v>93</v>
      </c>
      <c r="C5" s="164" t="s">
        <v>81</v>
      </c>
      <c r="D5" s="164">
        <v>2</v>
      </c>
      <c r="E5" s="166">
        <v>36.25</v>
      </c>
      <c r="F5" s="221"/>
      <c r="G5" s="166">
        <f>F5*D5</f>
        <v>0</v>
      </c>
      <c r="H5" s="169">
        <v>0.15</v>
      </c>
      <c r="I5" s="170">
        <f t="shared" si="0"/>
        <v>0</v>
      </c>
    </row>
    <row r="6" spans="1:9" ht="60" x14ac:dyDescent="0.25">
      <c r="A6" s="164" t="s">
        <v>94</v>
      </c>
      <c r="B6" s="165" t="s">
        <v>95</v>
      </c>
      <c r="C6" s="164" t="s">
        <v>81</v>
      </c>
      <c r="D6" s="164">
        <v>2</v>
      </c>
      <c r="E6" s="166">
        <v>35.9</v>
      </c>
      <c r="F6" s="221"/>
      <c r="G6" s="166">
        <f>F6*D6</f>
        <v>0</v>
      </c>
      <c r="H6" s="169">
        <v>0.15</v>
      </c>
      <c r="I6" s="170">
        <f t="shared" si="0"/>
        <v>0</v>
      </c>
    </row>
    <row r="7" spans="1:9" ht="45" x14ac:dyDescent="0.25">
      <c r="A7" s="164" t="s">
        <v>96</v>
      </c>
      <c r="B7" s="165" t="s">
        <v>97</v>
      </c>
      <c r="C7" s="164" t="s">
        <v>81</v>
      </c>
      <c r="D7" s="164">
        <v>2</v>
      </c>
      <c r="E7" s="166">
        <v>36.03</v>
      </c>
      <c r="F7" s="221"/>
      <c r="G7" s="166">
        <f t="shared" ref="G7:G54" si="1">F7*D7</f>
        <v>0</v>
      </c>
      <c r="H7" s="169">
        <v>0.15</v>
      </c>
      <c r="I7" s="170">
        <f t="shared" si="0"/>
        <v>0</v>
      </c>
    </row>
    <row r="8" spans="1:9" ht="60" x14ac:dyDescent="0.25">
      <c r="A8" s="164" t="s">
        <v>98</v>
      </c>
      <c r="B8" s="165" t="s">
        <v>99</v>
      </c>
      <c r="C8" s="164" t="s">
        <v>81</v>
      </c>
      <c r="D8" s="164">
        <v>1</v>
      </c>
      <c r="E8" s="166">
        <v>36.47</v>
      </c>
      <c r="F8" s="221"/>
      <c r="G8" s="166">
        <f t="shared" si="1"/>
        <v>0</v>
      </c>
      <c r="H8" s="169">
        <v>0.15</v>
      </c>
      <c r="I8" s="170">
        <f t="shared" si="0"/>
        <v>0</v>
      </c>
    </row>
    <row r="9" spans="1:9" x14ac:dyDescent="0.25">
      <c r="A9" s="164" t="s">
        <v>100</v>
      </c>
      <c r="B9" s="165" t="s">
        <v>101</v>
      </c>
      <c r="C9" s="164" t="s">
        <v>81</v>
      </c>
      <c r="D9" s="164">
        <v>1</v>
      </c>
      <c r="E9" s="166">
        <v>1045.3700000000001</v>
      </c>
      <c r="F9" s="221"/>
      <c r="G9" s="166">
        <f t="shared" si="1"/>
        <v>0</v>
      </c>
      <c r="H9" s="169">
        <v>0.1</v>
      </c>
      <c r="I9" s="170">
        <f t="shared" si="0"/>
        <v>0</v>
      </c>
    </row>
    <row r="10" spans="1:9" x14ac:dyDescent="0.25">
      <c r="A10" s="164" t="s">
        <v>102</v>
      </c>
      <c r="B10" s="165" t="s">
        <v>103</v>
      </c>
      <c r="C10" s="164" t="s">
        <v>81</v>
      </c>
      <c r="D10" s="164">
        <v>1</v>
      </c>
      <c r="E10" s="166">
        <v>1633.61</v>
      </c>
      <c r="F10" s="221"/>
      <c r="G10" s="166">
        <f t="shared" si="1"/>
        <v>0</v>
      </c>
      <c r="H10" s="169">
        <v>0.1</v>
      </c>
      <c r="I10" s="170">
        <f t="shared" si="0"/>
        <v>0</v>
      </c>
    </row>
    <row r="11" spans="1:9" ht="90" x14ac:dyDescent="0.25">
      <c r="A11" s="164" t="s">
        <v>104</v>
      </c>
      <c r="B11" s="165" t="s">
        <v>105</v>
      </c>
      <c r="C11" s="164" t="s">
        <v>81</v>
      </c>
      <c r="D11" s="164">
        <v>1</v>
      </c>
      <c r="E11" s="166">
        <v>2643.41</v>
      </c>
      <c r="F11" s="221"/>
      <c r="G11" s="166">
        <f t="shared" si="1"/>
        <v>0</v>
      </c>
      <c r="H11" s="169">
        <v>0.1</v>
      </c>
      <c r="I11" s="170">
        <f t="shared" si="0"/>
        <v>0</v>
      </c>
    </row>
    <row r="12" spans="1:9" ht="45" x14ac:dyDescent="0.25">
      <c r="A12" s="164" t="s">
        <v>106</v>
      </c>
      <c r="B12" s="165" t="s">
        <v>107</v>
      </c>
      <c r="C12" s="164" t="s">
        <v>81</v>
      </c>
      <c r="D12" s="164">
        <v>2</v>
      </c>
      <c r="E12" s="166">
        <v>23.45</v>
      </c>
      <c r="F12" s="221"/>
      <c r="G12" s="166">
        <f t="shared" si="1"/>
        <v>0</v>
      </c>
      <c r="H12" s="169">
        <v>0.15</v>
      </c>
      <c r="I12" s="170">
        <f t="shared" si="0"/>
        <v>0</v>
      </c>
    </row>
    <row r="13" spans="1:9" ht="45" x14ac:dyDescent="0.25">
      <c r="A13" s="164" t="s">
        <v>108</v>
      </c>
      <c r="B13" s="165" t="s">
        <v>109</v>
      </c>
      <c r="C13" s="164" t="s">
        <v>81</v>
      </c>
      <c r="D13" s="164">
        <v>2</v>
      </c>
      <c r="E13" s="166">
        <v>21.540000000000003</v>
      </c>
      <c r="F13" s="221"/>
      <c r="G13" s="166">
        <f>F13*D13</f>
        <v>0</v>
      </c>
      <c r="H13" s="169">
        <v>0.15</v>
      </c>
      <c r="I13" s="170">
        <f t="shared" si="0"/>
        <v>0</v>
      </c>
    </row>
    <row r="14" spans="1:9" ht="60" x14ac:dyDescent="0.25">
      <c r="A14" s="164" t="s">
        <v>110</v>
      </c>
      <c r="B14" s="165" t="s">
        <v>111</v>
      </c>
      <c r="C14" s="164" t="s">
        <v>81</v>
      </c>
      <c r="D14" s="164">
        <v>1</v>
      </c>
      <c r="E14" s="166">
        <v>877.62</v>
      </c>
      <c r="F14" s="221"/>
      <c r="G14" s="166">
        <f>F14*D14</f>
        <v>0</v>
      </c>
      <c r="H14" s="169">
        <v>0.1</v>
      </c>
      <c r="I14" s="170">
        <f t="shared" si="0"/>
        <v>0</v>
      </c>
    </row>
    <row r="15" spans="1:9" ht="45" x14ac:dyDescent="0.25">
      <c r="A15" s="164" t="s">
        <v>112</v>
      </c>
      <c r="B15" s="165" t="s">
        <v>113</v>
      </c>
      <c r="C15" s="164" t="s">
        <v>81</v>
      </c>
      <c r="D15" s="164">
        <v>2</v>
      </c>
      <c r="E15" s="166">
        <v>62.61</v>
      </c>
      <c r="F15" s="221"/>
      <c r="G15" s="166">
        <f>F15*D15</f>
        <v>0</v>
      </c>
      <c r="H15" s="169">
        <v>0.15</v>
      </c>
      <c r="I15" s="170">
        <f t="shared" si="0"/>
        <v>0</v>
      </c>
    </row>
    <row r="16" spans="1:9" ht="45" x14ac:dyDescent="0.25">
      <c r="A16" s="164" t="s">
        <v>114</v>
      </c>
      <c r="B16" s="165" t="s">
        <v>115</v>
      </c>
      <c r="C16" s="164" t="s">
        <v>81</v>
      </c>
      <c r="D16" s="164">
        <v>2</v>
      </c>
      <c r="E16" s="166">
        <v>41.68</v>
      </c>
      <c r="F16" s="221"/>
      <c r="G16" s="166">
        <f t="shared" si="1"/>
        <v>0</v>
      </c>
      <c r="H16" s="169">
        <v>0.15</v>
      </c>
      <c r="I16" s="170">
        <f t="shared" si="0"/>
        <v>0</v>
      </c>
    </row>
    <row r="17" spans="1:9" ht="60" x14ac:dyDescent="0.25">
      <c r="A17" s="164" t="s">
        <v>116</v>
      </c>
      <c r="B17" s="165" t="s">
        <v>117</v>
      </c>
      <c r="C17" s="164" t="s">
        <v>81</v>
      </c>
      <c r="D17" s="164">
        <v>2</v>
      </c>
      <c r="E17" s="166">
        <v>27.46</v>
      </c>
      <c r="F17" s="221"/>
      <c r="G17" s="166">
        <f t="shared" si="1"/>
        <v>0</v>
      </c>
      <c r="H17" s="169">
        <v>0.15</v>
      </c>
      <c r="I17" s="170">
        <f t="shared" si="0"/>
        <v>0</v>
      </c>
    </row>
    <row r="18" spans="1:9" ht="60" x14ac:dyDescent="0.25">
      <c r="A18" s="164" t="s">
        <v>118</v>
      </c>
      <c r="B18" s="165" t="s">
        <v>119</v>
      </c>
      <c r="C18" s="164" t="s">
        <v>81</v>
      </c>
      <c r="D18" s="164">
        <v>2</v>
      </c>
      <c r="E18" s="166">
        <v>22.86</v>
      </c>
      <c r="F18" s="221"/>
      <c r="G18" s="166">
        <f t="shared" si="1"/>
        <v>0</v>
      </c>
      <c r="H18" s="169">
        <v>0.15</v>
      </c>
      <c r="I18" s="170">
        <f t="shared" si="0"/>
        <v>0</v>
      </c>
    </row>
    <row r="19" spans="1:9" ht="60" x14ac:dyDescent="0.25">
      <c r="A19" s="164" t="s">
        <v>120</v>
      </c>
      <c r="B19" s="165" t="s">
        <v>121</v>
      </c>
      <c r="C19" s="164" t="s">
        <v>81</v>
      </c>
      <c r="D19" s="164">
        <v>2</v>
      </c>
      <c r="E19" s="166">
        <v>22.47</v>
      </c>
      <c r="F19" s="221"/>
      <c r="G19" s="166">
        <f t="shared" si="1"/>
        <v>0</v>
      </c>
      <c r="H19" s="169">
        <v>0.15</v>
      </c>
      <c r="I19" s="170">
        <f t="shared" si="0"/>
        <v>0</v>
      </c>
    </row>
    <row r="20" spans="1:9" ht="60" x14ac:dyDescent="0.25">
      <c r="A20" s="164" t="s">
        <v>122</v>
      </c>
      <c r="B20" s="165" t="s">
        <v>123</v>
      </c>
      <c r="C20" s="164" t="s">
        <v>81</v>
      </c>
      <c r="D20" s="164">
        <v>2</v>
      </c>
      <c r="E20" s="166">
        <v>25.380000000000003</v>
      </c>
      <c r="F20" s="221"/>
      <c r="G20" s="166">
        <f t="shared" si="1"/>
        <v>0</v>
      </c>
      <c r="H20" s="169">
        <v>0.15</v>
      </c>
      <c r="I20" s="170">
        <f t="shared" si="0"/>
        <v>0</v>
      </c>
    </row>
    <row r="21" spans="1:9" ht="60" x14ac:dyDescent="0.25">
      <c r="A21" s="164" t="s">
        <v>124</v>
      </c>
      <c r="B21" s="165" t="s">
        <v>125</v>
      </c>
      <c r="C21" s="164" t="s">
        <v>81</v>
      </c>
      <c r="D21" s="164">
        <v>2</v>
      </c>
      <c r="E21" s="166">
        <v>25.87</v>
      </c>
      <c r="F21" s="221"/>
      <c r="G21" s="166">
        <f t="shared" si="1"/>
        <v>0</v>
      </c>
      <c r="H21" s="169">
        <v>0.15</v>
      </c>
      <c r="I21" s="170">
        <f t="shared" si="0"/>
        <v>0</v>
      </c>
    </row>
    <row r="22" spans="1:9" x14ac:dyDescent="0.25">
      <c r="A22" s="164" t="s">
        <v>126</v>
      </c>
      <c r="B22" s="165" t="s">
        <v>127</v>
      </c>
      <c r="C22" s="164" t="s">
        <v>81</v>
      </c>
      <c r="D22" s="164">
        <v>2</v>
      </c>
      <c r="E22" s="166">
        <v>72.760000000000005</v>
      </c>
      <c r="F22" s="221"/>
      <c r="G22" s="166">
        <f t="shared" si="1"/>
        <v>0</v>
      </c>
      <c r="H22" s="169">
        <v>0.15</v>
      </c>
      <c r="I22" s="170">
        <f t="shared" si="0"/>
        <v>0</v>
      </c>
    </row>
    <row r="23" spans="1:9" ht="90" x14ac:dyDescent="0.25">
      <c r="A23" s="164" t="s">
        <v>128</v>
      </c>
      <c r="B23" s="165" t="s">
        <v>129</v>
      </c>
      <c r="C23" s="164" t="s">
        <v>81</v>
      </c>
      <c r="D23" s="164">
        <v>1</v>
      </c>
      <c r="E23" s="166">
        <v>3063.13</v>
      </c>
      <c r="F23" s="221"/>
      <c r="G23" s="166">
        <f t="shared" si="1"/>
        <v>0</v>
      </c>
      <c r="H23" s="169">
        <v>0.15</v>
      </c>
      <c r="I23" s="170">
        <f t="shared" si="0"/>
        <v>0</v>
      </c>
    </row>
    <row r="24" spans="1:9" ht="45" x14ac:dyDescent="0.25">
      <c r="A24" s="164" t="s">
        <v>130</v>
      </c>
      <c r="B24" s="165" t="s">
        <v>198</v>
      </c>
      <c r="C24" s="164" t="s">
        <v>81</v>
      </c>
      <c r="D24" s="164">
        <v>1</v>
      </c>
      <c r="E24" s="166">
        <v>2533.66</v>
      </c>
      <c r="F24" s="221"/>
      <c r="G24" s="166">
        <f t="shared" si="1"/>
        <v>0</v>
      </c>
      <c r="H24" s="169">
        <v>0.1</v>
      </c>
      <c r="I24" s="170">
        <f t="shared" si="0"/>
        <v>0</v>
      </c>
    </row>
    <row r="25" spans="1:9" ht="105" x14ac:dyDescent="0.25">
      <c r="A25" s="164" t="s">
        <v>131</v>
      </c>
      <c r="B25" s="165" t="s">
        <v>199</v>
      </c>
      <c r="C25" s="164" t="s">
        <v>81</v>
      </c>
      <c r="D25" s="164">
        <v>1</v>
      </c>
      <c r="E25" s="166">
        <v>538.54999999999995</v>
      </c>
      <c r="F25" s="221"/>
      <c r="G25" s="166">
        <f t="shared" si="1"/>
        <v>0</v>
      </c>
      <c r="H25" s="169">
        <v>0.1</v>
      </c>
      <c r="I25" s="170">
        <f t="shared" si="0"/>
        <v>0</v>
      </c>
    </row>
    <row r="26" spans="1:9" ht="75" x14ac:dyDescent="0.25">
      <c r="A26" s="164" t="s">
        <v>133</v>
      </c>
      <c r="B26" s="165" t="s">
        <v>132</v>
      </c>
      <c r="C26" s="164" t="s">
        <v>81</v>
      </c>
      <c r="D26" s="164">
        <v>2</v>
      </c>
      <c r="E26" s="166">
        <v>150.88999999999999</v>
      </c>
      <c r="F26" s="221"/>
      <c r="G26" s="166">
        <f t="shared" si="1"/>
        <v>0</v>
      </c>
      <c r="H26" s="169">
        <v>0.15</v>
      </c>
      <c r="I26" s="170">
        <f t="shared" si="0"/>
        <v>0</v>
      </c>
    </row>
    <row r="27" spans="1:9" ht="90" x14ac:dyDescent="0.25">
      <c r="A27" s="164" t="s">
        <v>135</v>
      </c>
      <c r="B27" s="165" t="s">
        <v>134</v>
      </c>
      <c r="C27" s="164" t="s">
        <v>81</v>
      </c>
      <c r="D27" s="164">
        <v>1</v>
      </c>
      <c r="E27" s="166">
        <v>255.25</v>
      </c>
      <c r="F27" s="221"/>
      <c r="G27" s="166">
        <f t="shared" si="1"/>
        <v>0</v>
      </c>
      <c r="H27" s="169">
        <v>0.1</v>
      </c>
      <c r="I27" s="170">
        <f t="shared" si="0"/>
        <v>0</v>
      </c>
    </row>
    <row r="28" spans="1:9" ht="60" x14ac:dyDescent="0.25">
      <c r="A28" s="164" t="s">
        <v>137</v>
      </c>
      <c r="B28" s="165" t="s">
        <v>136</v>
      </c>
      <c r="C28" s="164" t="s">
        <v>81</v>
      </c>
      <c r="D28" s="164">
        <v>1</v>
      </c>
      <c r="E28" s="166">
        <v>664.3</v>
      </c>
      <c r="F28" s="221"/>
      <c r="G28" s="166">
        <f t="shared" si="1"/>
        <v>0</v>
      </c>
      <c r="H28" s="169">
        <v>0.1</v>
      </c>
      <c r="I28" s="170">
        <f t="shared" si="0"/>
        <v>0</v>
      </c>
    </row>
    <row r="29" spans="1:9" ht="75" x14ac:dyDescent="0.25">
      <c r="A29" s="164" t="s">
        <v>139</v>
      </c>
      <c r="B29" s="165" t="s">
        <v>138</v>
      </c>
      <c r="C29" s="164" t="s">
        <v>81</v>
      </c>
      <c r="D29" s="164">
        <v>2</v>
      </c>
      <c r="E29" s="166">
        <v>69.22</v>
      </c>
      <c r="F29" s="221"/>
      <c r="G29" s="166">
        <f t="shared" si="1"/>
        <v>0</v>
      </c>
      <c r="H29" s="169">
        <v>0.15</v>
      </c>
      <c r="I29" s="170">
        <f t="shared" si="0"/>
        <v>0</v>
      </c>
    </row>
    <row r="30" spans="1:9" ht="90" x14ac:dyDescent="0.25">
      <c r="A30" s="164" t="s">
        <v>141</v>
      </c>
      <c r="B30" s="165" t="s">
        <v>140</v>
      </c>
      <c r="C30" s="164" t="s">
        <v>81</v>
      </c>
      <c r="D30" s="164">
        <v>2</v>
      </c>
      <c r="E30" s="166">
        <v>275.52999999999997</v>
      </c>
      <c r="F30" s="221"/>
      <c r="G30" s="166">
        <f t="shared" si="1"/>
        <v>0</v>
      </c>
      <c r="H30" s="169">
        <v>0.15</v>
      </c>
      <c r="I30" s="170">
        <f t="shared" si="0"/>
        <v>0</v>
      </c>
    </row>
    <row r="31" spans="1:9" ht="75" x14ac:dyDescent="0.25">
      <c r="A31" s="164" t="s">
        <v>143</v>
      </c>
      <c r="B31" s="165" t="s">
        <v>142</v>
      </c>
      <c r="C31" s="164" t="s">
        <v>81</v>
      </c>
      <c r="D31" s="164">
        <v>2</v>
      </c>
      <c r="E31" s="166">
        <v>345.03</v>
      </c>
      <c r="F31" s="221"/>
      <c r="G31" s="166">
        <f t="shared" si="1"/>
        <v>0</v>
      </c>
      <c r="H31" s="169">
        <v>0.15</v>
      </c>
      <c r="I31" s="170">
        <f t="shared" si="0"/>
        <v>0</v>
      </c>
    </row>
    <row r="32" spans="1:9" ht="75" x14ac:dyDescent="0.25">
      <c r="A32" s="164" t="s">
        <v>145</v>
      </c>
      <c r="B32" s="165" t="s">
        <v>144</v>
      </c>
      <c r="C32" s="164" t="s">
        <v>81</v>
      </c>
      <c r="D32" s="164">
        <v>2</v>
      </c>
      <c r="E32" s="166">
        <v>79.48</v>
      </c>
      <c r="F32" s="221"/>
      <c r="G32" s="166">
        <f t="shared" si="1"/>
        <v>0</v>
      </c>
      <c r="H32" s="169">
        <v>0.15</v>
      </c>
      <c r="I32" s="170">
        <f t="shared" si="0"/>
        <v>0</v>
      </c>
    </row>
    <row r="33" spans="1:9" ht="75" x14ac:dyDescent="0.25">
      <c r="A33" s="164" t="s">
        <v>147</v>
      </c>
      <c r="B33" s="165" t="s">
        <v>146</v>
      </c>
      <c r="C33" s="164" t="s">
        <v>81</v>
      </c>
      <c r="D33" s="164">
        <v>2</v>
      </c>
      <c r="E33" s="166">
        <v>54.940000000000005</v>
      </c>
      <c r="F33" s="221"/>
      <c r="G33" s="166">
        <f t="shared" si="1"/>
        <v>0</v>
      </c>
      <c r="H33" s="169">
        <v>0.15</v>
      </c>
      <c r="I33" s="170">
        <f t="shared" si="0"/>
        <v>0</v>
      </c>
    </row>
    <row r="34" spans="1:9" ht="60" x14ac:dyDescent="0.25">
      <c r="A34" s="164" t="s">
        <v>149</v>
      </c>
      <c r="B34" s="165" t="s">
        <v>148</v>
      </c>
      <c r="C34" s="164" t="s">
        <v>81</v>
      </c>
      <c r="D34" s="164">
        <v>1</v>
      </c>
      <c r="E34" s="166">
        <v>87.54</v>
      </c>
      <c r="F34" s="221"/>
      <c r="G34" s="166">
        <f t="shared" si="1"/>
        <v>0</v>
      </c>
      <c r="H34" s="169">
        <v>0.15</v>
      </c>
      <c r="I34" s="170">
        <f t="shared" si="0"/>
        <v>0</v>
      </c>
    </row>
    <row r="35" spans="1:9" ht="90" x14ac:dyDescent="0.25">
      <c r="A35" s="164" t="s">
        <v>151</v>
      </c>
      <c r="B35" s="165" t="s">
        <v>150</v>
      </c>
      <c r="C35" s="164" t="s">
        <v>81</v>
      </c>
      <c r="D35" s="164">
        <v>2</v>
      </c>
      <c r="E35" s="166">
        <v>151.06</v>
      </c>
      <c r="F35" s="221"/>
      <c r="G35" s="166">
        <f t="shared" si="1"/>
        <v>0</v>
      </c>
      <c r="H35" s="169">
        <v>0.15</v>
      </c>
      <c r="I35" s="170">
        <f t="shared" si="0"/>
        <v>0</v>
      </c>
    </row>
    <row r="36" spans="1:9" ht="75" x14ac:dyDescent="0.25">
      <c r="A36" s="164" t="s">
        <v>153</v>
      </c>
      <c r="B36" s="165" t="s">
        <v>152</v>
      </c>
      <c r="C36" s="164" t="s">
        <v>81</v>
      </c>
      <c r="D36" s="164">
        <v>2</v>
      </c>
      <c r="E36" s="166">
        <v>49.24</v>
      </c>
      <c r="F36" s="221"/>
      <c r="G36" s="166">
        <f t="shared" si="1"/>
        <v>0</v>
      </c>
      <c r="H36" s="169">
        <v>0.15</v>
      </c>
      <c r="I36" s="170">
        <f t="shared" si="0"/>
        <v>0</v>
      </c>
    </row>
    <row r="37" spans="1:9" ht="75" x14ac:dyDescent="0.25">
      <c r="A37" s="164" t="s">
        <v>155</v>
      </c>
      <c r="B37" s="165" t="s">
        <v>154</v>
      </c>
      <c r="C37" s="164" t="s">
        <v>81</v>
      </c>
      <c r="D37" s="164">
        <v>1</v>
      </c>
      <c r="E37" s="166">
        <v>89.579999999999984</v>
      </c>
      <c r="F37" s="221"/>
      <c r="G37" s="166">
        <f t="shared" si="1"/>
        <v>0</v>
      </c>
      <c r="H37" s="169">
        <v>0.15</v>
      </c>
      <c r="I37" s="170">
        <f t="shared" si="0"/>
        <v>0</v>
      </c>
    </row>
    <row r="38" spans="1:9" x14ac:dyDescent="0.25">
      <c r="A38" s="164" t="s">
        <v>157</v>
      </c>
      <c r="B38" s="165" t="s">
        <v>156</v>
      </c>
      <c r="C38" s="164" t="s">
        <v>81</v>
      </c>
      <c r="D38" s="164">
        <v>2</v>
      </c>
      <c r="E38" s="166">
        <v>394.14</v>
      </c>
      <c r="F38" s="221"/>
      <c r="G38" s="166">
        <f t="shared" si="1"/>
        <v>0</v>
      </c>
      <c r="H38" s="169">
        <v>0.15</v>
      </c>
      <c r="I38" s="170">
        <f t="shared" si="0"/>
        <v>0</v>
      </c>
    </row>
    <row r="39" spans="1:9" ht="60" x14ac:dyDescent="0.25">
      <c r="A39" s="164" t="s">
        <v>159</v>
      </c>
      <c r="B39" s="165" t="s">
        <v>158</v>
      </c>
      <c r="C39" s="164" t="s">
        <v>81</v>
      </c>
      <c r="D39" s="164">
        <v>1</v>
      </c>
      <c r="E39" s="166">
        <v>1256.75</v>
      </c>
      <c r="F39" s="221"/>
      <c r="G39" s="166">
        <f t="shared" si="1"/>
        <v>0</v>
      </c>
      <c r="H39" s="169">
        <v>0.1</v>
      </c>
      <c r="I39" s="170">
        <f t="shared" si="0"/>
        <v>0</v>
      </c>
    </row>
    <row r="40" spans="1:9" ht="60" x14ac:dyDescent="0.25">
      <c r="A40" s="164" t="s">
        <v>161</v>
      </c>
      <c r="B40" s="165" t="s">
        <v>160</v>
      </c>
      <c r="C40" s="164" t="s">
        <v>81</v>
      </c>
      <c r="D40" s="164">
        <v>2</v>
      </c>
      <c r="E40" s="166">
        <v>229.15</v>
      </c>
      <c r="F40" s="221"/>
      <c r="G40" s="166">
        <f t="shared" si="1"/>
        <v>0</v>
      </c>
      <c r="H40" s="169">
        <v>0.1</v>
      </c>
      <c r="I40" s="170">
        <f t="shared" si="0"/>
        <v>0</v>
      </c>
    </row>
    <row r="41" spans="1:9" ht="60" x14ac:dyDescent="0.25">
      <c r="A41" s="164" t="s">
        <v>163</v>
      </c>
      <c r="B41" s="165" t="s">
        <v>162</v>
      </c>
      <c r="C41" s="164" t="s">
        <v>81</v>
      </c>
      <c r="D41" s="164">
        <v>1</v>
      </c>
      <c r="E41" s="166">
        <v>216.8</v>
      </c>
      <c r="F41" s="221"/>
      <c r="G41" s="166">
        <f t="shared" si="1"/>
        <v>0</v>
      </c>
      <c r="H41" s="169">
        <v>0.1</v>
      </c>
      <c r="I41" s="170">
        <f t="shared" si="0"/>
        <v>0</v>
      </c>
    </row>
    <row r="42" spans="1:9" ht="90" x14ac:dyDescent="0.25">
      <c r="A42" s="164" t="s">
        <v>165</v>
      </c>
      <c r="B42" s="165" t="s">
        <v>164</v>
      </c>
      <c r="C42" s="164" t="s">
        <v>81</v>
      </c>
      <c r="D42" s="164">
        <v>2</v>
      </c>
      <c r="E42" s="166">
        <v>24.659999999999997</v>
      </c>
      <c r="F42" s="221"/>
      <c r="G42" s="166">
        <f t="shared" si="1"/>
        <v>0</v>
      </c>
      <c r="H42" s="169">
        <v>0.15</v>
      </c>
      <c r="I42" s="170">
        <f t="shared" si="0"/>
        <v>0</v>
      </c>
    </row>
    <row r="43" spans="1:9" ht="75" x14ac:dyDescent="0.25">
      <c r="A43" s="164" t="s">
        <v>167</v>
      </c>
      <c r="B43" s="165" t="s">
        <v>166</v>
      </c>
      <c r="C43" s="164" t="s">
        <v>81</v>
      </c>
      <c r="D43" s="164">
        <v>1</v>
      </c>
      <c r="E43" s="166">
        <v>1373.28</v>
      </c>
      <c r="F43" s="221"/>
      <c r="G43" s="166">
        <f t="shared" si="1"/>
        <v>0</v>
      </c>
      <c r="H43" s="169">
        <v>0.1</v>
      </c>
      <c r="I43" s="170">
        <f t="shared" si="0"/>
        <v>0</v>
      </c>
    </row>
    <row r="44" spans="1:9" ht="90" customHeight="1" x14ac:dyDescent="0.25">
      <c r="A44" s="164" t="s">
        <v>169</v>
      </c>
      <c r="B44" s="165" t="s">
        <v>168</v>
      </c>
      <c r="C44" s="164" t="s">
        <v>81</v>
      </c>
      <c r="D44" s="164">
        <v>1</v>
      </c>
      <c r="E44" s="166">
        <v>191.25</v>
      </c>
      <c r="F44" s="221"/>
      <c r="G44" s="166">
        <f t="shared" si="1"/>
        <v>0</v>
      </c>
      <c r="H44" s="169">
        <v>0.15</v>
      </c>
      <c r="I44" s="170">
        <f t="shared" si="0"/>
        <v>0</v>
      </c>
    </row>
    <row r="45" spans="1:9" ht="75" x14ac:dyDescent="0.25">
      <c r="A45" s="164" t="s">
        <v>171</v>
      </c>
      <c r="B45" s="165" t="s">
        <v>170</v>
      </c>
      <c r="C45" s="164" t="s">
        <v>81</v>
      </c>
      <c r="D45" s="164">
        <v>1</v>
      </c>
      <c r="E45" s="166">
        <v>264.75</v>
      </c>
      <c r="F45" s="221"/>
      <c r="G45" s="166">
        <f t="shared" si="1"/>
        <v>0</v>
      </c>
      <c r="H45" s="169">
        <v>0.15</v>
      </c>
      <c r="I45" s="170">
        <f t="shared" si="0"/>
        <v>0</v>
      </c>
    </row>
    <row r="46" spans="1:9" ht="90" x14ac:dyDescent="0.25">
      <c r="A46" s="164" t="s">
        <v>173</v>
      </c>
      <c r="B46" s="165" t="s">
        <v>172</v>
      </c>
      <c r="C46" s="164" t="s">
        <v>81</v>
      </c>
      <c r="D46" s="164">
        <v>1</v>
      </c>
      <c r="E46" s="166">
        <v>570.05999999999995</v>
      </c>
      <c r="F46" s="221"/>
      <c r="G46" s="166">
        <f t="shared" si="1"/>
        <v>0</v>
      </c>
      <c r="H46" s="169">
        <v>0.1</v>
      </c>
      <c r="I46" s="170">
        <f t="shared" si="0"/>
        <v>0</v>
      </c>
    </row>
    <row r="47" spans="1:9" ht="90" x14ac:dyDescent="0.25">
      <c r="A47" s="164" t="s">
        <v>175</v>
      </c>
      <c r="B47" s="165" t="s">
        <v>174</v>
      </c>
      <c r="C47" s="164" t="s">
        <v>81</v>
      </c>
      <c r="D47" s="164">
        <v>2</v>
      </c>
      <c r="E47" s="166">
        <v>285.31</v>
      </c>
      <c r="F47" s="221"/>
      <c r="G47" s="166">
        <f t="shared" si="1"/>
        <v>0</v>
      </c>
      <c r="H47" s="169">
        <v>0.15</v>
      </c>
      <c r="I47" s="170">
        <f t="shared" si="0"/>
        <v>0</v>
      </c>
    </row>
    <row r="48" spans="1:9" ht="90" x14ac:dyDescent="0.25">
      <c r="A48" s="164" t="s">
        <v>177</v>
      </c>
      <c r="B48" s="165" t="s">
        <v>176</v>
      </c>
      <c r="C48" s="164" t="s">
        <v>81</v>
      </c>
      <c r="D48" s="164">
        <v>2</v>
      </c>
      <c r="E48" s="166">
        <v>132.56</v>
      </c>
      <c r="F48" s="221"/>
      <c r="G48" s="166">
        <f t="shared" si="1"/>
        <v>0</v>
      </c>
      <c r="H48" s="169">
        <v>0.15</v>
      </c>
      <c r="I48" s="170">
        <f t="shared" si="0"/>
        <v>0</v>
      </c>
    </row>
    <row r="49" spans="1:9" ht="30" x14ac:dyDescent="0.25">
      <c r="A49" s="164" t="s">
        <v>179</v>
      </c>
      <c r="B49" s="165" t="s">
        <v>178</v>
      </c>
      <c r="C49" s="164" t="s">
        <v>81</v>
      </c>
      <c r="D49" s="164">
        <v>1</v>
      </c>
      <c r="E49" s="166">
        <v>329.95</v>
      </c>
      <c r="F49" s="221"/>
      <c r="G49" s="166">
        <f t="shared" si="1"/>
        <v>0</v>
      </c>
      <c r="H49" s="169">
        <v>0.15</v>
      </c>
      <c r="I49" s="170">
        <f t="shared" si="0"/>
        <v>0</v>
      </c>
    </row>
    <row r="50" spans="1:9" x14ac:dyDescent="0.25">
      <c r="A50" s="164" t="s">
        <v>181</v>
      </c>
      <c r="B50" s="165" t="s">
        <v>180</v>
      </c>
      <c r="C50" s="164" t="s">
        <v>81</v>
      </c>
      <c r="D50" s="164">
        <v>2</v>
      </c>
      <c r="E50" s="166">
        <v>234.18</v>
      </c>
      <c r="F50" s="221"/>
      <c r="G50" s="166">
        <f t="shared" si="1"/>
        <v>0</v>
      </c>
      <c r="H50" s="169">
        <v>0.15</v>
      </c>
      <c r="I50" s="170">
        <f t="shared" si="0"/>
        <v>0</v>
      </c>
    </row>
    <row r="51" spans="1:9" x14ac:dyDescent="0.25">
      <c r="A51" s="164" t="s">
        <v>183</v>
      </c>
      <c r="B51" s="165" t="s">
        <v>182</v>
      </c>
      <c r="C51" s="164" t="s">
        <v>81</v>
      </c>
      <c r="D51" s="164">
        <v>2</v>
      </c>
      <c r="E51" s="166">
        <v>17.940000000000001</v>
      </c>
      <c r="F51" s="221"/>
      <c r="G51" s="166">
        <f t="shared" si="1"/>
        <v>0</v>
      </c>
      <c r="H51" s="169">
        <v>0.15</v>
      </c>
      <c r="I51" s="170">
        <f t="shared" si="0"/>
        <v>0</v>
      </c>
    </row>
    <row r="52" spans="1:9" x14ac:dyDescent="0.25">
      <c r="A52" s="164" t="s">
        <v>185</v>
      </c>
      <c r="B52" s="165" t="s">
        <v>184</v>
      </c>
      <c r="C52" s="164" t="s">
        <v>81</v>
      </c>
      <c r="D52" s="164">
        <v>2</v>
      </c>
      <c r="E52" s="166">
        <v>18.079999999999998</v>
      </c>
      <c r="F52" s="221"/>
      <c r="G52" s="166">
        <f t="shared" si="1"/>
        <v>0</v>
      </c>
      <c r="H52" s="169">
        <v>0.15</v>
      </c>
      <c r="I52" s="170">
        <f t="shared" si="0"/>
        <v>0</v>
      </c>
    </row>
    <row r="53" spans="1:9" x14ac:dyDescent="0.25">
      <c r="A53" s="164" t="s">
        <v>187</v>
      </c>
      <c r="B53" s="165" t="s">
        <v>186</v>
      </c>
      <c r="C53" s="164" t="s">
        <v>81</v>
      </c>
      <c r="D53" s="164">
        <v>1</v>
      </c>
      <c r="E53" s="166">
        <v>712.17</v>
      </c>
      <c r="F53" s="221"/>
      <c r="G53" s="166">
        <f t="shared" si="1"/>
        <v>0</v>
      </c>
      <c r="H53" s="169">
        <v>0.15</v>
      </c>
      <c r="I53" s="170">
        <f t="shared" si="0"/>
        <v>0</v>
      </c>
    </row>
    <row r="54" spans="1:9" ht="30" x14ac:dyDescent="0.25">
      <c r="A54" s="164" t="s">
        <v>200</v>
      </c>
      <c r="B54" s="165" t="s">
        <v>188</v>
      </c>
      <c r="C54" s="164" t="s">
        <v>81</v>
      </c>
      <c r="D54" s="164">
        <v>1</v>
      </c>
      <c r="E54" s="166">
        <v>320.10000000000002</v>
      </c>
      <c r="F54" s="221"/>
      <c r="G54" s="166">
        <f t="shared" si="1"/>
        <v>0</v>
      </c>
      <c r="H54" s="169">
        <v>0.15</v>
      </c>
      <c r="I54" s="170">
        <f t="shared" si="0"/>
        <v>0</v>
      </c>
    </row>
    <row r="55" spans="1:9" x14ac:dyDescent="0.25">
      <c r="D55" s="231" t="s">
        <v>278</v>
      </c>
      <c r="E55" s="230">
        <f>SUMPRODUCT(D3:D54,E3:E54)</f>
        <v>24789.079999999991</v>
      </c>
      <c r="F55" s="230">
        <f>SUMPRODUCT(D3:D54,F3:F54)</f>
        <v>0</v>
      </c>
    </row>
    <row r="56" spans="1:9" x14ac:dyDescent="0.25">
      <c r="A56" s="271" t="s">
        <v>254</v>
      </c>
      <c r="B56" s="271"/>
      <c r="C56" s="271"/>
      <c r="D56" s="271"/>
      <c r="E56" s="162">
        <f>'TÉCNICO DE REFRIGERAÇÃO 2024'!$D$86+'MECÂNICO DE REFRIGERAÇÃO 2024'!$D$86+'AUXILIAR DE REFRIGERAÇÃO 2024'!$D$86</f>
        <v>5</v>
      </c>
      <c r="F56" s="163" t="s">
        <v>251</v>
      </c>
      <c r="G56" s="158">
        <f>SUM(G3:G54)</f>
        <v>0</v>
      </c>
      <c r="H56" s="161"/>
      <c r="I56" s="158">
        <f>SUM(I3:I54)</f>
        <v>0</v>
      </c>
    </row>
    <row r="57" spans="1:9" x14ac:dyDescent="0.25">
      <c r="A57" s="271" t="str">
        <f>"TOTAL ANUAL POR FUNCIONÁRIO"</f>
        <v>TOTAL ANUAL POR FUNCIONÁRIO</v>
      </c>
      <c r="B57" s="271"/>
      <c r="C57" s="271"/>
      <c r="D57" s="271"/>
      <c r="E57" s="271"/>
      <c r="F57" s="271"/>
      <c r="G57" s="158">
        <f>G56/E56</f>
        <v>0</v>
      </c>
      <c r="H57" s="161"/>
      <c r="I57" s="158">
        <f>I56/E56</f>
        <v>0</v>
      </c>
    </row>
    <row r="58" spans="1:9" x14ac:dyDescent="0.25">
      <c r="A58" s="271" t="s">
        <v>256</v>
      </c>
      <c r="B58" s="271"/>
      <c r="C58" s="271"/>
      <c r="D58" s="271"/>
      <c r="E58" s="271"/>
      <c r="F58" s="271"/>
      <c r="G58" s="158">
        <f>G57/12</f>
        <v>0</v>
      </c>
      <c r="H58" s="161"/>
      <c r="I58" s="158">
        <f>I57/12</f>
        <v>0</v>
      </c>
    </row>
    <row r="59" spans="1:9" x14ac:dyDescent="0.25">
      <c r="A59" s="272"/>
      <c r="B59" s="272"/>
      <c r="C59" s="272"/>
      <c r="D59" s="272"/>
      <c r="E59" s="152"/>
      <c r="G59" s="122"/>
    </row>
    <row r="60" spans="1:9" x14ac:dyDescent="0.25">
      <c r="A60" s="271" t="s">
        <v>260</v>
      </c>
      <c r="B60" s="271"/>
      <c r="C60" s="271"/>
      <c r="D60" s="271"/>
      <c r="E60" s="271"/>
      <c r="F60" s="271"/>
      <c r="G60" s="168">
        <f>ROUND(G57*5%,2)</f>
        <v>0</v>
      </c>
      <c r="H60" s="171"/>
      <c r="I60" s="171"/>
    </row>
    <row r="61" spans="1:9" x14ac:dyDescent="0.25">
      <c r="A61" s="271" t="s">
        <v>261</v>
      </c>
      <c r="B61" s="271"/>
      <c r="C61" s="271"/>
      <c r="D61" s="271"/>
      <c r="E61" s="271"/>
      <c r="F61" s="271"/>
      <c r="G61" s="158">
        <f>I58</f>
        <v>0</v>
      </c>
      <c r="H61" s="171"/>
      <c r="I61" s="171"/>
    </row>
    <row r="62" spans="1:9" x14ac:dyDescent="0.25">
      <c r="A62" s="271" t="s">
        <v>257</v>
      </c>
      <c r="B62" s="271"/>
      <c r="C62" s="271"/>
      <c r="D62" s="271"/>
      <c r="E62" s="271"/>
      <c r="F62" s="271"/>
      <c r="G62" s="167">
        <f>SUM(G60:G61)</f>
        <v>0</v>
      </c>
      <c r="H62" s="171"/>
      <c r="I62" s="171"/>
    </row>
  </sheetData>
  <sheetProtection algorithmName="SHA-512" hashValue="e2pxPX0uaYIOYGjnXUpoj+dfCMumt3m6CFoFrojbTJLuvPAhXXO4GIBuPCBBCd6N6dAgEhG+p2ztEyyXJBZGvg==" saltValue="/dve3kqExlXCAyIZhpfteQ==" spinCount="100000" sheet="1" objects="1" scenarios="1" formatColumns="0" formatRows="0" selectLockedCells="1"/>
  <mergeCells count="8">
    <mergeCell ref="A60:F60"/>
    <mergeCell ref="A61:F61"/>
    <mergeCell ref="A62:F62"/>
    <mergeCell ref="A56:D56"/>
    <mergeCell ref="A1:G1"/>
    <mergeCell ref="A59:D59"/>
    <mergeCell ref="A57:F57"/>
    <mergeCell ref="A58:F58"/>
  </mergeCells>
  <dataValidations count="1">
    <dataValidation type="custom" operator="greaterThanOrEqual" allowBlank="1" showInputMessage="1" showErrorMessage="1" error="Total Proposto superior ao Total Máximo" sqref="F3:F54">
      <formula1>OR(F3=0,$F$55&lt;=$E$55)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1200" verticalDpi="12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4"/>
  <sheetViews>
    <sheetView workbookViewId="0">
      <selection activeCell="D21" sqref="D21:D24"/>
    </sheetView>
  </sheetViews>
  <sheetFormatPr defaultColWidth="9.140625" defaultRowHeight="15" x14ac:dyDescent="0.25"/>
  <cols>
    <col min="1" max="1" width="50.140625" style="195" customWidth="1"/>
    <col min="2" max="2" width="11.140625" style="195" customWidth="1"/>
    <col min="3" max="3" width="11.42578125" style="195" customWidth="1"/>
    <col min="4" max="4" width="13.140625" style="195" customWidth="1"/>
    <col min="5" max="5" width="9.140625" style="195"/>
    <col min="6" max="7" width="10.5703125" style="195" bestFit="1" customWidth="1"/>
    <col min="8" max="18" width="9.140625" style="195"/>
    <col min="19" max="19" width="12.140625" style="195" bestFit="1" customWidth="1"/>
    <col min="20" max="16384" width="9.140625" style="195"/>
  </cols>
  <sheetData>
    <row r="1" spans="1:7" x14ac:dyDescent="0.25">
      <c r="A1" s="273" t="s">
        <v>201</v>
      </c>
      <c r="B1" s="273"/>
      <c r="C1" s="273"/>
      <c r="D1" s="273"/>
    </row>
    <row r="2" spans="1:7" ht="30" x14ac:dyDescent="0.25">
      <c r="A2" s="224"/>
      <c r="B2" s="225" t="s">
        <v>285</v>
      </c>
      <c r="C2" s="225" t="s">
        <v>272</v>
      </c>
      <c r="D2" s="225" t="s">
        <v>273</v>
      </c>
      <c r="E2" s="196"/>
      <c r="F2" s="196"/>
      <c r="G2" s="196"/>
    </row>
    <row r="3" spans="1:7" x14ac:dyDescent="0.25">
      <c r="A3" s="197" t="s">
        <v>274</v>
      </c>
      <c r="B3" s="222">
        <f>ROUND(C3*75%,2)</f>
        <v>190.18</v>
      </c>
      <c r="C3" s="222">
        <f>(184.89+202.84+372.97)/3</f>
        <v>253.56666666666669</v>
      </c>
      <c r="D3" s="221"/>
      <c r="E3" s="196"/>
      <c r="F3" s="198"/>
      <c r="G3" s="199"/>
    </row>
    <row r="4" spans="1:7" x14ac:dyDescent="0.25">
      <c r="A4" s="197" t="s">
        <v>275</v>
      </c>
      <c r="B4" s="222">
        <f t="shared" ref="B4:B6" si="0">ROUND(C4*75%,2)</f>
        <v>52.14</v>
      </c>
      <c r="C4" s="222">
        <f>34.76*2</f>
        <v>69.52</v>
      </c>
      <c r="D4" s="221"/>
      <c r="E4" s="196"/>
      <c r="F4" s="198"/>
      <c r="G4" s="199"/>
    </row>
    <row r="5" spans="1:7" x14ac:dyDescent="0.25">
      <c r="A5" s="197" t="s">
        <v>276</v>
      </c>
      <c r="B5" s="222">
        <f t="shared" si="0"/>
        <v>53.6</v>
      </c>
      <c r="C5" s="223">
        <f>(7.94*9)</f>
        <v>71.460000000000008</v>
      </c>
      <c r="D5" s="221"/>
      <c r="E5" s="196"/>
      <c r="F5" s="200"/>
      <c r="G5" s="199"/>
    </row>
    <row r="6" spans="1:7" x14ac:dyDescent="0.25">
      <c r="A6" s="197" t="s">
        <v>277</v>
      </c>
      <c r="B6" s="222">
        <f t="shared" si="0"/>
        <v>53.04</v>
      </c>
      <c r="C6" s="223">
        <f>(170/13.03)*5.42</f>
        <v>70.713737528779731</v>
      </c>
      <c r="D6" s="221"/>
      <c r="E6" s="196"/>
      <c r="F6" s="200"/>
      <c r="G6" s="199"/>
    </row>
    <row r="7" spans="1:7" x14ac:dyDescent="0.25">
      <c r="A7" s="226" t="s">
        <v>202</v>
      </c>
      <c r="B7" s="227">
        <f>SUM(B3:B6)</f>
        <v>348.96000000000004</v>
      </c>
      <c r="C7" s="227">
        <f>SUM(C3:C6)</f>
        <v>465.26040419544648</v>
      </c>
      <c r="D7" s="201">
        <f>SUM(D3:D6)</f>
        <v>0</v>
      </c>
      <c r="E7" s="196"/>
      <c r="F7" s="202"/>
      <c r="G7" s="202"/>
    </row>
    <row r="8" spans="1:7" x14ac:dyDescent="0.25">
      <c r="A8" s="202"/>
      <c r="B8" s="202"/>
      <c r="C8" s="202"/>
      <c r="D8" s="199"/>
      <c r="E8" s="196"/>
      <c r="F8" s="202"/>
      <c r="G8" s="202"/>
    </row>
    <row r="9" spans="1:7" x14ac:dyDescent="0.25">
      <c r="A9" s="202"/>
      <c r="B9" s="202"/>
      <c r="C9" s="202"/>
      <c r="D9" s="199"/>
      <c r="E9" s="196"/>
      <c r="F9" s="202"/>
      <c r="G9" s="202"/>
    </row>
    <row r="10" spans="1:7" x14ac:dyDescent="0.25">
      <c r="A10" s="274" t="s">
        <v>203</v>
      </c>
      <c r="B10" s="274"/>
      <c r="C10" s="274"/>
      <c r="D10" s="274"/>
      <c r="E10" s="196"/>
      <c r="F10" s="202"/>
      <c r="G10" s="202"/>
    </row>
    <row r="11" spans="1:7" ht="30" x14ac:dyDescent="0.25">
      <c r="A11" s="228"/>
      <c r="B11" s="225" t="s">
        <v>285</v>
      </c>
      <c r="C11" s="225" t="s">
        <v>272</v>
      </c>
      <c r="D11" s="225" t="s">
        <v>273</v>
      </c>
      <c r="E11" s="196"/>
      <c r="F11" s="202"/>
      <c r="G11" s="202"/>
    </row>
    <row r="12" spans="1:7" x14ac:dyDescent="0.25">
      <c r="A12" s="197" t="s">
        <v>274</v>
      </c>
      <c r="B12" s="222">
        <f t="shared" ref="B12:B15" si="1">ROUND(C12*75%,2)</f>
        <v>190.18</v>
      </c>
      <c r="C12" s="222">
        <f>(184.89+202.84+372.97)/3</f>
        <v>253.56666666666669</v>
      </c>
      <c r="D12" s="221"/>
      <c r="E12" s="196"/>
      <c r="F12" s="198"/>
      <c r="G12" s="199"/>
    </row>
    <row r="13" spans="1:7" x14ac:dyDescent="0.25">
      <c r="A13" s="197" t="s">
        <v>275</v>
      </c>
      <c r="B13" s="222">
        <f t="shared" si="1"/>
        <v>52.14</v>
      </c>
      <c r="C13" s="222">
        <f>34.76*2</f>
        <v>69.52</v>
      </c>
      <c r="D13" s="221"/>
      <c r="E13" s="196"/>
      <c r="F13" s="198"/>
      <c r="G13" s="199"/>
    </row>
    <row r="14" spans="1:7" x14ac:dyDescent="0.25">
      <c r="A14" s="197" t="s">
        <v>276</v>
      </c>
      <c r="B14" s="222">
        <f t="shared" si="1"/>
        <v>53.6</v>
      </c>
      <c r="C14" s="223">
        <f>(7.94*9)</f>
        <v>71.460000000000008</v>
      </c>
      <c r="D14" s="221"/>
      <c r="E14" s="196"/>
      <c r="F14" s="200"/>
      <c r="G14" s="199"/>
    </row>
    <row r="15" spans="1:7" x14ac:dyDescent="0.25">
      <c r="A15" s="197" t="s">
        <v>277</v>
      </c>
      <c r="B15" s="222">
        <f t="shared" si="1"/>
        <v>84.23</v>
      </c>
      <c r="C15" s="223">
        <v>112.31</v>
      </c>
      <c r="D15" s="221"/>
      <c r="E15" s="196"/>
      <c r="F15" s="200"/>
      <c r="G15" s="199"/>
    </row>
    <row r="16" spans="1:7" x14ac:dyDescent="0.25">
      <c r="A16" s="228" t="s">
        <v>202</v>
      </c>
      <c r="B16" s="229">
        <f>SUM(B12:B15)</f>
        <v>380.15000000000003</v>
      </c>
      <c r="C16" s="229">
        <f>SUM(C12:C15)</f>
        <v>506.85666666666674</v>
      </c>
      <c r="D16" s="201">
        <f>SUM(D12:D15)</f>
        <v>0</v>
      </c>
      <c r="E16" s="196"/>
      <c r="F16" s="202"/>
      <c r="G16" s="202"/>
    </row>
    <row r="17" spans="1:19" x14ac:dyDescent="0.25">
      <c r="A17" s="202"/>
      <c r="B17" s="202"/>
      <c r="C17" s="202"/>
      <c r="D17" s="199"/>
      <c r="E17" s="196"/>
      <c r="F17" s="202"/>
      <c r="G17" s="202"/>
    </row>
    <row r="18" spans="1:19" x14ac:dyDescent="0.25">
      <c r="A18" s="202"/>
      <c r="B18" s="202"/>
      <c r="C18" s="202"/>
      <c r="D18" s="199"/>
      <c r="E18" s="196"/>
      <c r="F18" s="202"/>
      <c r="G18" s="202"/>
    </row>
    <row r="19" spans="1:19" x14ac:dyDescent="0.25">
      <c r="A19" s="274" t="s">
        <v>204</v>
      </c>
      <c r="B19" s="274"/>
      <c r="C19" s="274"/>
      <c r="D19" s="274"/>
      <c r="E19" s="196"/>
      <c r="F19" s="202"/>
      <c r="G19" s="202"/>
    </row>
    <row r="20" spans="1:19" ht="30" x14ac:dyDescent="0.25">
      <c r="A20" s="228"/>
      <c r="B20" s="225" t="s">
        <v>285</v>
      </c>
      <c r="C20" s="225" t="s">
        <v>272</v>
      </c>
      <c r="D20" s="225" t="s">
        <v>273</v>
      </c>
      <c r="E20" s="196"/>
      <c r="F20" s="202"/>
      <c r="G20" s="202"/>
    </row>
    <row r="21" spans="1:19" x14ac:dyDescent="0.25">
      <c r="A21" s="197" t="s">
        <v>274</v>
      </c>
      <c r="B21" s="222">
        <f t="shared" ref="B21:B24" si="2">ROUND(C21*75%,2)</f>
        <v>190.18</v>
      </c>
      <c r="C21" s="222">
        <f>(184.89+202.84+372.97)/3</f>
        <v>253.56666666666669</v>
      </c>
      <c r="D21" s="221"/>
      <c r="E21" s="196"/>
      <c r="F21" s="198"/>
      <c r="G21" s="199"/>
    </row>
    <row r="22" spans="1:19" x14ac:dyDescent="0.25">
      <c r="A22" s="197" t="s">
        <v>275</v>
      </c>
      <c r="B22" s="222">
        <f t="shared" si="2"/>
        <v>52.14</v>
      </c>
      <c r="C22" s="222">
        <f>34.76*2</f>
        <v>69.52</v>
      </c>
      <c r="D22" s="221"/>
      <c r="E22" s="196"/>
      <c r="F22" s="198"/>
      <c r="G22" s="199"/>
    </row>
    <row r="23" spans="1:19" x14ac:dyDescent="0.25">
      <c r="A23" s="197" t="s">
        <v>276</v>
      </c>
      <c r="B23" s="222">
        <f t="shared" si="2"/>
        <v>53.6</v>
      </c>
      <c r="C23" s="223">
        <f>(7.94*9)</f>
        <v>71.460000000000008</v>
      </c>
      <c r="D23" s="221"/>
      <c r="E23" s="196"/>
      <c r="F23" s="200"/>
      <c r="G23" s="199"/>
      <c r="S23" s="203"/>
    </row>
    <row r="24" spans="1:19" x14ac:dyDescent="0.25">
      <c r="A24" s="197" t="s">
        <v>277</v>
      </c>
      <c r="B24" s="222">
        <f t="shared" si="2"/>
        <v>131.03</v>
      </c>
      <c r="C24" s="223">
        <v>174.7</v>
      </c>
      <c r="D24" s="221"/>
      <c r="E24" s="196"/>
      <c r="F24" s="200"/>
      <c r="G24" s="199"/>
    </row>
    <row r="25" spans="1:19" x14ac:dyDescent="0.25">
      <c r="A25" s="228" t="s">
        <v>202</v>
      </c>
      <c r="B25" s="229">
        <f>SUM(B21:B24)</f>
        <v>426.95000000000005</v>
      </c>
      <c r="C25" s="229">
        <f>SUM(C21:C24)</f>
        <v>569.24666666666667</v>
      </c>
      <c r="D25" s="201">
        <f>SUM(D21:D24)</f>
        <v>0</v>
      </c>
      <c r="E25" s="196"/>
      <c r="F25" s="196"/>
      <c r="G25" s="196"/>
    </row>
    <row r="26" spans="1:19" x14ac:dyDescent="0.25">
      <c r="A26" s="196"/>
      <c r="B26" s="196"/>
      <c r="C26" s="196"/>
      <c r="D26" s="196"/>
      <c r="E26" s="196"/>
      <c r="F26" s="196"/>
      <c r="G26" s="196"/>
    </row>
    <row r="27" spans="1:19" ht="29.25" customHeight="1" x14ac:dyDescent="0.25">
      <c r="A27" s="275" t="s">
        <v>205</v>
      </c>
      <c r="B27" s="275"/>
      <c r="C27" s="275"/>
      <c r="D27" s="275"/>
      <c r="E27" s="275"/>
      <c r="F27" s="275"/>
      <c r="G27" s="275"/>
    </row>
    <row r="28" spans="1:19" x14ac:dyDescent="0.25">
      <c r="A28" s="276" t="s">
        <v>206</v>
      </c>
      <c r="B28" s="276"/>
      <c r="C28" s="276"/>
      <c r="D28" s="276"/>
      <c r="E28" s="276"/>
      <c r="F28" s="276" t="s">
        <v>207</v>
      </c>
      <c r="G28" s="276"/>
    </row>
    <row r="29" spans="1:19" x14ac:dyDescent="0.25">
      <c r="A29" s="276" t="s">
        <v>201</v>
      </c>
      <c r="B29" s="276"/>
      <c r="C29" s="276"/>
      <c r="D29" s="276"/>
      <c r="E29" s="276"/>
      <c r="F29" s="277">
        <f>D7*4</f>
        <v>0</v>
      </c>
      <c r="G29" s="277"/>
    </row>
    <row r="30" spans="1:19" x14ac:dyDescent="0.25">
      <c r="A30" s="276" t="s">
        <v>203</v>
      </c>
      <c r="B30" s="276"/>
      <c r="C30" s="276"/>
      <c r="D30" s="276"/>
      <c r="E30" s="276"/>
      <c r="F30" s="277">
        <f>D16*4</f>
        <v>0</v>
      </c>
      <c r="G30" s="277"/>
    </row>
    <row r="31" spans="1:19" x14ac:dyDescent="0.25">
      <c r="A31" s="276" t="s">
        <v>204</v>
      </c>
      <c r="B31" s="276"/>
      <c r="C31" s="276"/>
      <c r="D31" s="276"/>
      <c r="E31" s="276"/>
      <c r="F31" s="277">
        <f>D25*4</f>
        <v>0</v>
      </c>
      <c r="G31" s="277"/>
    </row>
    <row r="32" spans="1:19" x14ac:dyDescent="0.25">
      <c r="A32" s="278" t="s">
        <v>208</v>
      </c>
      <c r="B32" s="278"/>
      <c r="C32" s="278"/>
      <c r="D32" s="278"/>
      <c r="E32" s="278"/>
      <c r="F32" s="279">
        <f>SUM(F29:G31)</f>
        <v>0</v>
      </c>
      <c r="G32" s="279"/>
    </row>
    <row r="33" spans="1:7" x14ac:dyDescent="0.25">
      <c r="A33" s="278" t="s">
        <v>209</v>
      </c>
      <c r="B33" s="278"/>
      <c r="C33" s="278"/>
      <c r="D33" s="278"/>
      <c r="E33" s="278"/>
      <c r="F33" s="279">
        <f>F32*12</f>
        <v>0</v>
      </c>
      <c r="G33" s="278"/>
    </row>
    <row r="34" spans="1:7" x14ac:dyDescent="0.25">
      <c r="A34" s="278" t="s">
        <v>210</v>
      </c>
      <c r="B34" s="278"/>
      <c r="C34" s="278"/>
      <c r="D34" s="278"/>
      <c r="E34" s="278"/>
      <c r="F34" s="279">
        <f>F32*36</f>
        <v>0</v>
      </c>
      <c r="G34" s="278"/>
    </row>
  </sheetData>
  <sheetProtection algorithmName="SHA-512" hashValue="qHmd6XNxyQfANMv1GSwxXkVwC5tPjPCfBhT+teSyHcDf4wTQzJHRET2LcW/IQ8FeYjE3HSG8APVFbtwvbuDusQ==" saltValue="b/fvAlWXVpzKPgorhAhe4g==" spinCount="100000" sheet="1" objects="1" scenarios="1" formatColumns="0" formatRows="0" selectLockedCells="1"/>
  <mergeCells count="18">
    <mergeCell ref="A32:E32"/>
    <mergeCell ref="F32:G32"/>
    <mergeCell ref="A33:E33"/>
    <mergeCell ref="F33:G33"/>
    <mergeCell ref="A34:E34"/>
    <mergeCell ref="F34:G34"/>
    <mergeCell ref="A29:E29"/>
    <mergeCell ref="F29:G29"/>
    <mergeCell ref="A30:E30"/>
    <mergeCell ref="F30:G30"/>
    <mergeCell ref="A31:E31"/>
    <mergeCell ref="F31:G31"/>
    <mergeCell ref="A1:D1"/>
    <mergeCell ref="A10:D10"/>
    <mergeCell ref="A19:D19"/>
    <mergeCell ref="A27:G27"/>
    <mergeCell ref="A28:E28"/>
    <mergeCell ref="F28:G28"/>
  </mergeCells>
  <dataValidations count="2">
    <dataValidation type="decimal" allowBlank="1" showInputMessage="1" showErrorMessage="1" error="Total Proposto superior ao Total Máximo" sqref="D4:D6">
      <formula1>B4-0.001</formula1>
      <formula2>C4+0.006</formula2>
    </dataValidation>
    <dataValidation type="decimal" allowBlank="1" showInputMessage="1" showErrorMessage="1" error="Valor tem que estar entre o mínimo e máximo" sqref="D3 D12:D15 D21:D24">
      <formula1>B3-0.001</formula1>
      <formula2>C3+0.006</formula2>
    </dataValidation>
  </dataValidations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showGridLines="0" workbookViewId="0">
      <selection activeCell="G14" sqref="G14"/>
    </sheetView>
  </sheetViews>
  <sheetFormatPr defaultRowHeight="15" x14ac:dyDescent="0.25"/>
  <cols>
    <col min="1" max="1" width="17.42578125" style="144" customWidth="1"/>
    <col min="2" max="2" width="8.5703125" style="144" customWidth="1"/>
    <col min="3" max="3" width="9.42578125" style="144" customWidth="1"/>
    <col min="4" max="4" width="10.7109375" style="144" customWidth="1"/>
    <col min="5" max="5" width="11.5703125" style="144" customWidth="1"/>
    <col min="6" max="6" width="8.28515625" style="144" customWidth="1"/>
    <col min="7" max="7" width="17" style="144" customWidth="1"/>
    <col min="8" max="8" width="19.5703125" style="144" customWidth="1"/>
    <col min="9" max="9" width="28.42578125" style="144" bestFit="1" customWidth="1"/>
    <col min="10" max="10" width="11" style="144" customWidth="1"/>
    <col min="11" max="11" width="15.85546875" style="144" customWidth="1"/>
    <col min="12" max="13" width="20.85546875" style="144" customWidth="1"/>
    <col min="14" max="256" width="9.140625" style="144"/>
    <col min="257" max="257" width="17.42578125" style="144" customWidth="1"/>
    <col min="258" max="258" width="8.5703125" style="144" customWidth="1"/>
    <col min="259" max="259" width="9.42578125" style="144" customWidth="1"/>
    <col min="260" max="260" width="10.7109375" style="144" customWidth="1"/>
    <col min="261" max="261" width="11.5703125" style="144" customWidth="1"/>
    <col min="262" max="262" width="8.28515625" style="144" customWidth="1"/>
    <col min="263" max="263" width="17" style="144" customWidth="1"/>
    <col min="264" max="264" width="19.5703125" style="144" customWidth="1"/>
    <col min="265" max="265" width="28.42578125" style="144" bestFit="1" customWidth="1"/>
    <col min="266" max="266" width="11" style="144" customWidth="1"/>
    <col min="267" max="267" width="15.85546875" style="144" customWidth="1"/>
    <col min="268" max="269" width="20.85546875" style="144" customWidth="1"/>
    <col min="270" max="512" width="9.140625" style="144"/>
    <col min="513" max="513" width="17.42578125" style="144" customWidth="1"/>
    <col min="514" max="514" width="8.5703125" style="144" customWidth="1"/>
    <col min="515" max="515" width="9.42578125" style="144" customWidth="1"/>
    <col min="516" max="516" width="10.7109375" style="144" customWidth="1"/>
    <col min="517" max="517" width="11.5703125" style="144" customWidth="1"/>
    <col min="518" max="518" width="8.28515625" style="144" customWidth="1"/>
    <col min="519" max="519" width="17" style="144" customWidth="1"/>
    <col min="520" max="520" width="19.5703125" style="144" customWidth="1"/>
    <col min="521" max="521" width="28.42578125" style="144" bestFit="1" customWidth="1"/>
    <col min="522" max="522" width="11" style="144" customWidth="1"/>
    <col min="523" max="523" width="15.85546875" style="144" customWidth="1"/>
    <col min="524" max="525" width="20.85546875" style="144" customWidth="1"/>
    <col min="526" max="768" width="9.140625" style="144"/>
    <col min="769" max="769" width="17.42578125" style="144" customWidth="1"/>
    <col min="770" max="770" width="8.5703125" style="144" customWidth="1"/>
    <col min="771" max="771" width="9.42578125" style="144" customWidth="1"/>
    <col min="772" max="772" width="10.7109375" style="144" customWidth="1"/>
    <col min="773" max="773" width="11.5703125" style="144" customWidth="1"/>
    <col min="774" max="774" width="8.28515625" style="144" customWidth="1"/>
    <col min="775" max="775" width="17" style="144" customWidth="1"/>
    <col min="776" max="776" width="19.5703125" style="144" customWidth="1"/>
    <col min="777" max="777" width="28.42578125" style="144" bestFit="1" customWidth="1"/>
    <col min="778" max="778" width="11" style="144" customWidth="1"/>
    <col min="779" max="779" width="15.85546875" style="144" customWidth="1"/>
    <col min="780" max="781" width="20.85546875" style="144" customWidth="1"/>
    <col min="782" max="1024" width="9.140625" style="144"/>
    <col min="1025" max="1025" width="17.42578125" style="144" customWidth="1"/>
    <col min="1026" max="1026" width="8.5703125" style="144" customWidth="1"/>
    <col min="1027" max="1027" width="9.42578125" style="144" customWidth="1"/>
    <col min="1028" max="1028" width="10.7109375" style="144" customWidth="1"/>
    <col min="1029" max="1029" width="11.5703125" style="144" customWidth="1"/>
    <col min="1030" max="1030" width="8.28515625" style="144" customWidth="1"/>
    <col min="1031" max="1031" width="17" style="144" customWidth="1"/>
    <col min="1032" max="1032" width="19.5703125" style="144" customWidth="1"/>
    <col min="1033" max="1033" width="28.42578125" style="144" bestFit="1" customWidth="1"/>
    <col min="1034" max="1034" width="11" style="144" customWidth="1"/>
    <col min="1035" max="1035" width="15.85546875" style="144" customWidth="1"/>
    <col min="1036" max="1037" width="20.85546875" style="144" customWidth="1"/>
    <col min="1038" max="1280" width="9.140625" style="144"/>
    <col min="1281" max="1281" width="17.42578125" style="144" customWidth="1"/>
    <col min="1282" max="1282" width="8.5703125" style="144" customWidth="1"/>
    <col min="1283" max="1283" width="9.42578125" style="144" customWidth="1"/>
    <col min="1284" max="1284" width="10.7109375" style="144" customWidth="1"/>
    <col min="1285" max="1285" width="11.5703125" style="144" customWidth="1"/>
    <col min="1286" max="1286" width="8.28515625" style="144" customWidth="1"/>
    <col min="1287" max="1287" width="17" style="144" customWidth="1"/>
    <col min="1288" max="1288" width="19.5703125" style="144" customWidth="1"/>
    <col min="1289" max="1289" width="28.42578125" style="144" bestFit="1" customWidth="1"/>
    <col min="1290" max="1290" width="11" style="144" customWidth="1"/>
    <col min="1291" max="1291" width="15.85546875" style="144" customWidth="1"/>
    <col min="1292" max="1293" width="20.85546875" style="144" customWidth="1"/>
    <col min="1294" max="1536" width="9.140625" style="144"/>
    <col min="1537" max="1537" width="17.42578125" style="144" customWidth="1"/>
    <col min="1538" max="1538" width="8.5703125" style="144" customWidth="1"/>
    <col min="1539" max="1539" width="9.42578125" style="144" customWidth="1"/>
    <col min="1540" max="1540" width="10.7109375" style="144" customWidth="1"/>
    <col min="1541" max="1541" width="11.5703125" style="144" customWidth="1"/>
    <col min="1542" max="1542" width="8.28515625" style="144" customWidth="1"/>
    <col min="1543" max="1543" width="17" style="144" customWidth="1"/>
    <col min="1544" max="1544" width="19.5703125" style="144" customWidth="1"/>
    <col min="1545" max="1545" width="28.42578125" style="144" bestFit="1" customWidth="1"/>
    <col min="1546" max="1546" width="11" style="144" customWidth="1"/>
    <col min="1547" max="1547" width="15.85546875" style="144" customWidth="1"/>
    <col min="1548" max="1549" width="20.85546875" style="144" customWidth="1"/>
    <col min="1550" max="1792" width="9.140625" style="144"/>
    <col min="1793" max="1793" width="17.42578125" style="144" customWidth="1"/>
    <col min="1794" max="1794" width="8.5703125" style="144" customWidth="1"/>
    <col min="1795" max="1795" width="9.42578125" style="144" customWidth="1"/>
    <col min="1796" max="1796" width="10.7109375" style="144" customWidth="1"/>
    <col min="1797" max="1797" width="11.5703125" style="144" customWidth="1"/>
    <col min="1798" max="1798" width="8.28515625" style="144" customWidth="1"/>
    <col min="1799" max="1799" width="17" style="144" customWidth="1"/>
    <col min="1800" max="1800" width="19.5703125" style="144" customWidth="1"/>
    <col min="1801" max="1801" width="28.42578125" style="144" bestFit="1" customWidth="1"/>
    <col min="1802" max="1802" width="11" style="144" customWidth="1"/>
    <col min="1803" max="1803" width="15.85546875" style="144" customWidth="1"/>
    <col min="1804" max="1805" width="20.85546875" style="144" customWidth="1"/>
    <col min="1806" max="2048" width="9.140625" style="144"/>
    <col min="2049" max="2049" width="17.42578125" style="144" customWidth="1"/>
    <col min="2050" max="2050" width="8.5703125" style="144" customWidth="1"/>
    <col min="2051" max="2051" width="9.42578125" style="144" customWidth="1"/>
    <col min="2052" max="2052" width="10.7109375" style="144" customWidth="1"/>
    <col min="2053" max="2053" width="11.5703125" style="144" customWidth="1"/>
    <col min="2054" max="2054" width="8.28515625" style="144" customWidth="1"/>
    <col min="2055" max="2055" width="17" style="144" customWidth="1"/>
    <col min="2056" max="2056" width="19.5703125" style="144" customWidth="1"/>
    <col min="2057" max="2057" width="28.42578125" style="144" bestFit="1" customWidth="1"/>
    <col min="2058" max="2058" width="11" style="144" customWidth="1"/>
    <col min="2059" max="2059" width="15.85546875" style="144" customWidth="1"/>
    <col min="2060" max="2061" width="20.85546875" style="144" customWidth="1"/>
    <col min="2062" max="2304" width="9.140625" style="144"/>
    <col min="2305" max="2305" width="17.42578125" style="144" customWidth="1"/>
    <col min="2306" max="2306" width="8.5703125" style="144" customWidth="1"/>
    <col min="2307" max="2307" width="9.42578125" style="144" customWidth="1"/>
    <col min="2308" max="2308" width="10.7109375" style="144" customWidth="1"/>
    <col min="2309" max="2309" width="11.5703125" style="144" customWidth="1"/>
    <col min="2310" max="2310" width="8.28515625" style="144" customWidth="1"/>
    <col min="2311" max="2311" width="17" style="144" customWidth="1"/>
    <col min="2312" max="2312" width="19.5703125" style="144" customWidth="1"/>
    <col min="2313" max="2313" width="28.42578125" style="144" bestFit="1" customWidth="1"/>
    <col min="2314" max="2314" width="11" style="144" customWidth="1"/>
    <col min="2315" max="2315" width="15.85546875" style="144" customWidth="1"/>
    <col min="2316" max="2317" width="20.85546875" style="144" customWidth="1"/>
    <col min="2318" max="2560" width="9.140625" style="144"/>
    <col min="2561" max="2561" width="17.42578125" style="144" customWidth="1"/>
    <col min="2562" max="2562" width="8.5703125" style="144" customWidth="1"/>
    <col min="2563" max="2563" width="9.42578125" style="144" customWidth="1"/>
    <col min="2564" max="2564" width="10.7109375" style="144" customWidth="1"/>
    <col min="2565" max="2565" width="11.5703125" style="144" customWidth="1"/>
    <col min="2566" max="2566" width="8.28515625" style="144" customWidth="1"/>
    <col min="2567" max="2567" width="17" style="144" customWidth="1"/>
    <col min="2568" max="2568" width="19.5703125" style="144" customWidth="1"/>
    <col min="2569" max="2569" width="28.42578125" style="144" bestFit="1" customWidth="1"/>
    <col min="2570" max="2570" width="11" style="144" customWidth="1"/>
    <col min="2571" max="2571" width="15.85546875" style="144" customWidth="1"/>
    <col min="2572" max="2573" width="20.85546875" style="144" customWidth="1"/>
    <col min="2574" max="2816" width="9.140625" style="144"/>
    <col min="2817" max="2817" width="17.42578125" style="144" customWidth="1"/>
    <col min="2818" max="2818" width="8.5703125" style="144" customWidth="1"/>
    <col min="2819" max="2819" width="9.42578125" style="144" customWidth="1"/>
    <col min="2820" max="2820" width="10.7109375" style="144" customWidth="1"/>
    <col min="2821" max="2821" width="11.5703125" style="144" customWidth="1"/>
    <col min="2822" max="2822" width="8.28515625" style="144" customWidth="1"/>
    <col min="2823" max="2823" width="17" style="144" customWidth="1"/>
    <col min="2824" max="2824" width="19.5703125" style="144" customWidth="1"/>
    <col min="2825" max="2825" width="28.42578125" style="144" bestFit="1" customWidth="1"/>
    <col min="2826" max="2826" width="11" style="144" customWidth="1"/>
    <col min="2827" max="2827" width="15.85546875" style="144" customWidth="1"/>
    <col min="2828" max="2829" width="20.85546875" style="144" customWidth="1"/>
    <col min="2830" max="3072" width="9.140625" style="144"/>
    <col min="3073" max="3073" width="17.42578125" style="144" customWidth="1"/>
    <col min="3074" max="3074" width="8.5703125" style="144" customWidth="1"/>
    <col min="3075" max="3075" width="9.42578125" style="144" customWidth="1"/>
    <col min="3076" max="3076" width="10.7109375" style="144" customWidth="1"/>
    <col min="3077" max="3077" width="11.5703125" style="144" customWidth="1"/>
    <col min="3078" max="3078" width="8.28515625" style="144" customWidth="1"/>
    <col min="3079" max="3079" width="17" style="144" customWidth="1"/>
    <col min="3080" max="3080" width="19.5703125" style="144" customWidth="1"/>
    <col min="3081" max="3081" width="28.42578125" style="144" bestFit="1" customWidth="1"/>
    <col min="3082" max="3082" width="11" style="144" customWidth="1"/>
    <col min="3083" max="3083" width="15.85546875" style="144" customWidth="1"/>
    <col min="3084" max="3085" width="20.85546875" style="144" customWidth="1"/>
    <col min="3086" max="3328" width="9.140625" style="144"/>
    <col min="3329" max="3329" width="17.42578125" style="144" customWidth="1"/>
    <col min="3330" max="3330" width="8.5703125" style="144" customWidth="1"/>
    <col min="3331" max="3331" width="9.42578125" style="144" customWidth="1"/>
    <col min="3332" max="3332" width="10.7109375" style="144" customWidth="1"/>
    <col min="3333" max="3333" width="11.5703125" style="144" customWidth="1"/>
    <col min="3334" max="3334" width="8.28515625" style="144" customWidth="1"/>
    <col min="3335" max="3335" width="17" style="144" customWidth="1"/>
    <col min="3336" max="3336" width="19.5703125" style="144" customWidth="1"/>
    <col min="3337" max="3337" width="28.42578125" style="144" bestFit="1" customWidth="1"/>
    <col min="3338" max="3338" width="11" style="144" customWidth="1"/>
    <col min="3339" max="3339" width="15.85546875" style="144" customWidth="1"/>
    <col min="3340" max="3341" width="20.85546875" style="144" customWidth="1"/>
    <col min="3342" max="3584" width="9.140625" style="144"/>
    <col min="3585" max="3585" width="17.42578125" style="144" customWidth="1"/>
    <col min="3586" max="3586" width="8.5703125" style="144" customWidth="1"/>
    <col min="3587" max="3587" width="9.42578125" style="144" customWidth="1"/>
    <col min="3588" max="3588" width="10.7109375" style="144" customWidth="1"/>
    <col min="3589" max="3589" width="11.5703125" style="144" customWidth="1"/>
    <col min="3590" max="3590" width="8.28515625" style="144" customWidth="1"/>
    <col min="3591" max="3591" width="17" style="144" customWidth="1"/>
    <col min="3592" max="3592" width="19.5703125" style="144" customWidth="1"/>
    <col min="3593" max="3593" width="28.42578125" style="144" bestFit="1" customWidth="1"/>
    <col min="3594" max="3594" width="11" style="144" customWidth="1"/>
    <col min="3595" max="3595" width="15.85546875" style="144" customWidth="1"/>
    <col min="3596" max="3597" width="20.85546875" style="144" customWidth="1"/>
    <col min="3598" max="3840" width="9.140625" style="144"/>
    <col min="3841" max="3841" width="17.42578125" style="144" customWidth="1"/>
    <col min="3842" max="3842" width="8.5703125" style="144" customWidth="1"/>
    <col min="3843" max="3843" width="9.42578125" style="144" customWidth="1"/>
    <col min="3844" max="3844" width="10.7109375" style="144" customWidth="1"/>
    <col min="3845" max="3845" width="11.5703125" style="144" customWidth="1"/>
    <col min="3846" max="3846" width="8.28515625" style="144" customWidth="1"/>
    <col min="3847" max="3847" width="17" style="144" customWidth="1"/>
    <col min="3848" max="3848" width="19.5703125" style="144" customWidth="1"/>
    <col min="3849" max="3849" width="28.42578125" style="144" bestFit="1" customWidth="1"/>
    <col min="3850" max="3850" width="11" style="144" customWidth="1"/>
    <col min="3851" max="3851" width="15.85546875" style="144" customWidth="1"/>
    <col min="3852" max="3853" width="20.85546875" style="144" customWidth="1"/>
    <col min="3854" max="4096" width="9.140625" style="144"/>
    <col min="4097" max="4097" width="17.42578125" style="144" customWidth="1"/>
    <col min="4098" max="4098" width="8.5703125" style="144" customWidth="1"/>
    <col min="4099" max="4099" width="9.42578125" style="144" customWidth="1"/>
    <col min="4100" max="4100" width="10.7109375" style="144" customWidth="1"/>
    <col min="4101" max="4101" width="11.5703125" style="144" customWidth="1"/>
    <col min="4102" max="4102" width="8.28515625" style="144" customWidth="1"/>
    <col min="4103" max="4103" width="17" style="144" customWidth="1"/>
    <col min="4104" max="4104" width="19.5703125" style="144" customWidth="1"/>
    <col min="4105" max="4105" width="28.42578125" style="144" bestFit="1" customWidth="1"/>
    <col min="4106" max="4106" width="11" style="144" customWidth="1"/>
    <col min="4107" max="4107" width="15.85546875" style="144" customWidth="1"/>
    <col min="4108" max="4109" width="20.85546875" style="144" customWidth="1"/>
    <col min="4110" max="4352" width="9.140625" style="144"/>
    <col min="4353" max="4353" width="17.42578125" style="144" customWidth="1"/>
    <col min="4354" max="4354" width="8.5703125" style="144" customWidth="1"/>
    <col min="4355" max="4355" width="9.42578125" style="144" customWidth="1"/>
    <col min="4356" max="4356" width="10.7109375" style="144" customWidth="1"/>
    <col min="4357" max="4357" width="11.5703125" style="144" customWidth="1"/>
    <col min="4358" max="4358" width="8.28515625" style="144" customWidth="1"/>
    <col min="4359" max="4359" width="17" style="144" customWidth="1"/>
    <col min="4360" max="4360" width="19.5703125" style="144" customWidth="1"/>
    <col min="4361" max="4361" width="28.42578125" style="144" bestFit="1" customWidth="1"/>
    <col min="4362" max="4362" width="11" style="144" customWidth="1"/>
    <col min="4363" max="4363" width="15.85546875" style="144" customWidth="1"/>
    <col min="4364" max="4365" width="20.85546875" style="144" customWidth="1"/>
    <col min="4366" max="4608" width="9.140625" style="144"/>
    <col min="4609" max="4609" width="17.42578125" style="144" customWidth="1"/>
    <col min="4610" max="4610" width="8.5703125" style="144" customWidth="1"/>
    <col min="4611" max="4611" width="9.42578125" style="144" customWidth="1"/>
    <col min="4612" max="4612" width="10.7109375" style="144" customWidth="1"/>
    <col min="4613" max="4613" width="11.5703125" style="144" customWidth="1"/>
    <col min="4614" max="4614" width="8.28515625" style="144" customWidth="1"/>
    <col min="4615" max="4615" width="17" style="144" customWidth="1"/>
    <col min="4616" max="4616" width="19.5703125" style="144" customWidth="1"/>
    <col min="4617" max="4617" width="28.42578125" style="144" bestFit="1" customWidth="1"/>
    <col min="4618" max="4618" width="11" style="144" customWidth="1"/>
    <col min="4619" max="4619" width="15.85546875" style="144" customWidth="1"/>
    <col min="4620" max="4621" width="20.85546875" style="144" customWidth="1"/>
    <col min="4622" max="4864" width="9.140625" style="144"/>
    <col min="4865" max="4865" width="17.42578125" style="144" customWidth="1"/>
    <col min="4866" max="4866" width="8.5703125" style="144" customWidth="1"/>
    <col min="4867" max="4867" width="9.42578125" style="144" customWidth="1"/>
    <col min="4868" max="4868" width="10.7109375" style="144" customWidth="1"/>
    <col min="4869" max="4869" width="11.5703125" style="144" customWidth="1"/>
    <col min="4870" max="4870" width="8.28515625" style="144" customWidth="1"/>
    <col min="4871" max="4871" width="17" style="144" customWidth="1"/>
    <col min="4872" max="4872" width="19.5703125" style="144" customWidth="1"/>
    <col min="4873" max="4873" width="28.42578125" style="144" bestFit="1" customWidth="1"/>
    <col min="4874" max="4874" width="11" style="144" customWidth="1"/>
    <col min="4875" max="4875" width="15.85546875" style="144" customWidth="1"/>
    <col min="4876" max="4877" width="20.85546875" style="144" customWidth="1"/>
    <col min="4878" max="5120" width="9.140625" style="144"/>
    <col min="5121" max="5121" width="17.42578125" style="144" customWidth="1"/>
    <col min="5122" max="5122" width="8.5703125" style="144" customWidth="1"/>
    <col min="5123" max="5123" width="9.42578125" style="144" customWidth="1"/>
    <col min="5124" max="5124" width="10.7109375" style="144" customWidth="1"/>
    <col min="5125" max="5125" width="11.5703125" style="144" customWidth="1"/>
    <col min="5126" max="5126" width="8.28515625" style="144" customWidth="1"/>
    <col min="5127" max="5127" width="17" style="144" customWidth="1"/>
    <col min="5128" max="5128" width="19.5703125" style="144" customWidth="1"/>
    <col min="5129" max="5129" width="28.42578125" style="144" bestFit="1" customWidth="1"/>
    <col min="5130" max="5130" width="11" style="144" customWidth="1"/>
    <col min="5131" max="5131" width="15.85546875" style="144" customWidth="1"/>
    <col min="5132" max="5133" width="20.85546875" style="144" customWidth="1"/>
    <col min="5134" max="5376" width="9.140625" style="144"/>
    <col min="5377" max="5377" width="17.42578125" style="144" customWidth="1"/>
    <col min="5378" max="5378" width="8.5703125" style="144" customWidth="1"/>
    <col min="5379" max="5379" width="9.42578125" style="144" customWidth="1"/>
    <col min="5380" max="5380" width="10.7109375" style="144" customWidth="1"/>
    <col min="5381" max="5381" width="11.5703125" style="144" customWidth="1"/>
    <col min="5382" max="5382" width="8.28515625" style="144" customWidth="1"/>
    <col min="5383" max="5383" width="17" style="144" customWidth="1"/>
    <col min="5384" max="5384" width="19.5703125" style="144" customWidth="1"/>
    <col min="5385" max="5385" width="28.42578125" style="144" bestFit="1" customWidth="1"/>
    <col min="5386" max="5386" width="11" style="144" customWidth="1"/>
    <col min="5387" max="5387" width="15.85546875" style="144" customWidth="1"/>
    <col min="5388" max="5389" width="20.85546875" style="144" customWidth="1"/>
    <col min="5390" max="5632" width="9.140625" style="144"/>
    <col min="5633" max="5633" width="17.42578125" style="144" customWidth="1"/>
    <col min="5634" max="5634" width="8.5703125" style="144" customWidth="1"/>
    <col min="5635" max="5635" width="9.42578125" style="144" customWidth="1"/>
    <col min="5636" max="5636" width="10.7109375" style="144" customWidth="1"/>
    <col min="5637" max="5637" width="11.5703125" style="144" customWidth="1"/>
    <col min="5638" max="5638" width="8.28515625" style="144" customWidth="1"/>
    <col min="5639" max="5639" width="17" style="144" customWidth="1"/>
    <col min="5640" max="5640" width="19.5703125" style="144" customWidth="1"/>
    <col min="5641" max="5641" width="28.42578125" style="144" bestFit="1" customWidth="1"/>
    <col min="5642" max="5642" width="11" style="144" customWidth="1"/>
    <col min="5643" max="5643" width="15.85546875" style="144" customWidth="1"/>
    <col min="5644" max="5645" width="20.85546875" style="144" customWidth="1"/>
    <col min="5646" max="5888" width="9.140625" style="144"/>
    <col min="5889" max="5889" width="17.42578125" style="144" customWidth="1"/>
    <col min="5890" max="5890" width="8.5703125" style="144" customWidth="1"/>
    <col min="5891" max="5891" width="9.42578125" style="144" customWidth="1"/>
    <col min="5892" max="5892" width="10.7109375" style="144" customWidth="1"/>
    <col min="5893" max="5893" width="11.5703125" style="144" customWidth="1"/>
    <col min="5894" max="5894" width="8.28515625" style="144" customWidth="1"/>
    <col min="5895" max="5895" width="17" style="144" customWidth="1"/>
    <col min="5896" max="5896" width="19.5703125" style="144" customWidth="1"/>
    <col min="5897" max="5897" width="28.42578125" style="144" bestFit="1" customWidth="1"/>
    <col min="5898" max="5898" width="11" style="144" customWidth="1"/>
    <col min="5899" max="5899" width="15.85546875" style="144" customWidth="1"/>
    <col min="5900" max="5901" width="20.85546875" style="144" customWidth="1"/>
    <col min="5902" max="6144" width="9.140625" style="144"/>
    <col min="6145" max="6145" width="17.42578125" style="144" customWidth="1"/>
    <col min="6146" max="6146" width="8.5703125" style="144" customWidth="1"/>
    <col min="6147" max="6147" width="9.42578125" style="144" customWidth="1"/>
    <col min="6148" max="6148" width="10.7109375" style="144" customWidth="1"/>
    <col min="6149" max="6149" width="11.5703125" style="144" customWidth="1"/>
    <col min="6150" max="6150" width="8.28515625" style="144" customWidth="1"/>
    <col min="6151" max="6151" width="17" style="144" customWidth="1"/>
    <col min="6152" max="6152" width="19.5703125" style="144" customWidth="1"/>
    <col min="6153" max="6153" width="28.42578125" style="144" bestFit="1" customWidth="1"/>
    <col min="6154" max="6154" width="11" style="144" customWidth="1"/>
    <col min="6155" max="6155" width="15.85546875" style="144" customWidth="1"/>
    <col min="6156" max="6157" width="20.85546875" style="144" customWidth="1"/>
    <col min="6158" max="6400" width="9.140625" style="144"/>
    <col min="6401" max="6401" width="17.42578125" style="144" customWidth="1"/>
    <col min="6402" max="6402" width="8.5703125" style="144" customWidth="1"/>
    <col min="6403" max="6403" width="9.42578125" style="144" customWidth="1"/>
    <col min="6404" max="6404" width="10.7109375" style="144" customWidth="1"/>
    <col min="6405" max="6405" width="11.5703125" style="144" customWidth="1"/>
    <col min="6406" max="6406" width="8.28515625" style="144" customWidth="1"/>
    <col min="6407" max="6407" width="17" style="144" customWidth="1"/>
    <col min="6408" max="6408" width="19.5703125" style="144" customWidth="1"/>
    <col min="6409" max="6409" width="28.42578125" style="144" bestFit="1" customWidth="1"/>
    <col min="6410" max="6410" width="11" style="144" customWidth="1"/>
    <col min="6411" max="6411" width="15.85546875" style="144" customWidth="1"/>
    <col min="6412" max="6413" width="20.85546875" style="144" customWidth="1"/>
    <col min="6414" max="6656" width="9.140625" style="144"/>
    <col min="6657" max="6657" width="17.42578125" style="144" customWidth="1"/>
    <col min="6658" max="6658" width="8.5703125" style="144" customWidth="1"/>
    <col min="6659" max="6659" width="9.42578125" style="144" customWidth="1"/>
    <col min="6660" max="6660" width="10.7109375" style="144" customWidth="1"/>
    <col min="6661" max="6661" width="11.5703125" style="144" customWidth="1"/>
    <col min="6662" max="6662" width="8.28515625" style="144" customWidth="1"/>
    <col min="6663" max="6663" width="17" style="144" customWidth="1"/>
    <col min="6664" max="6664" width="19.5703125" style="144" customWidth="1"/>
    <col min="6665" max="6665" width="28.42578125" style="144" bestFit="1" customWidth="1"/>
    <col min="6666" max="6666" width="11" style="144" customWidth="1"/>
    <col min="6667" max="6667" width="15.85546875" style="144" customWidth="1"/>
    <col min="6668" max="6669" width="20.85546875" style="144" customWidth="1"/>
    <col min="6670" max="6912" width="9.140625" style="144"/>
    <col min="6913" max="6913" width="17.42578125" style="144" customWidth="1"/>
    <col min="6914" max="6914" width="8.5703125" style="144" customWidth="1"/>
    <col min="6915" max="6915" width="9.42578125" style="144" customWidth="1"/>
    <col min="6916" max="6916" width="10.7109375" style="144" customWidth="1"/>
    <col min="6917" max="6917" width="11.5703125" style="144" customWidth="1"/>
    <col min="6918" max="6918" width="8.28515625" style="144" customWidth="1"/>
    <col min="6919" max="6919" width="17" style="144" customWidth="1"/>
    <col min="6920" max="6920" width="19.5703125" style="144" customWidth="1"/>
    <col min="6921" max="6921" width="28.42578125" style="144" bestFit="1" customWidth="1"/>
    <col min="6922" max="6922" width="11" style="144" customWidth="1"/>
    <col min="6923" max="6923" width="15.85546875" style="144" customWidth="1"/>
    <col min="6924" max="6925" width="20.85546875" style="144" customWidth="1"/>
    <col min="6926" max="7168" width="9.140625" style="144"/>
    <col min="7169" max="7169" width="17.42578125" style="144" customWidth="1"/>
    <col min="7170" max="7170" width="8.5703125" style="144" customWidth="1"/>
    <col min="7171" max="7171" width="9.42578125" style="144" customWidth="1"/>
    <col min="7172" max="7172" width="10.7109375" style="144" customWidth="1"/>
    <col min="7173" max="7173" width="11.5703125" style="144" customWidth="1"/>
    <col min="7174" max="7174" width="8.28515625" style="144" customWidth="1"/>
    <col min="7175" max="7175" width="17" style="144" customWidth="1"/>
    <col min="7176" max="7176" width="19.5703125" style="144" customWidth="1"/>
    <col min="7177" max="7177" width="28.42578125" style="144" bestFit="1" customWidth="1"/>
    <col min="7178" max="7178" width="11" style="144" customWidth="1"/>
    <col min="7179" max="7179" width="15.85546875" style="144" customWidth="1"/>
    <col min="7180" max="7181" width="20.85546875" style="144" customWidth="1"/>
    <col min="7182" max="7424" width="9.140625" style="144"/>
    <col min="7425" max="7425" width="17.42578125" style="144" customWidth="1"/>
    <col min="7426" max="7426" width="8.5703125" style="144" customWidth="1"/>
    <col min="7427" max="7427" width="9.42578125" style="144" customWidth="1"/>
    <col min="7428" max="7428" width="10.7109375" style="144" customWidth="1"/>
    <col min="7429" max="7429" width="11.5703125" style="144" customWidth="1"/>
    <col min="7430" max="7430" width="8.28515625" style="144" customWidth="1"/>
    <col min="7431" max="7431" width="17" style="144" customWidth="1"/>
    <col min="7432" max="7432" width="19.5703125" style="144" customWidth="1"/>
    <col min="7433" max="7433" width="28.42578125" style="144" bestFit="1" customWidth="1"/>
    <col min="7434" max="7434" width="11" style="144" customWidth="1"/>
    <col min="7435" max="7435" width="15.85546875" style="144" customWidth="1"/>
    <col min="7436" max="7437" width="20.85546875" style="144" customWidth="1"/>
    <col min="7438" max="7680" width="9.140625" style="144"/>
    <col min="7681" max="7681" width="17.42578125" style="144" customWidth="1"/>
    <col min="7682" max="7682" width="8.5703125" style="144" customWidth="1"/>
    <col min="7683" max="7683" width="9.42578125" style="144" customWidth="1"/>
    <col min="7684" max="7684" width="10.7109375" style="144" customWidth="1"/>
    <col min="7685" max="7685" width="11.5703125" style="144" customWidth="1"/>
    <col min="7686" max="7686" width="8.28515625" style="144" customWidth="1"/>
    <col min="7687" max="7687" width="17" style="144" customWidth="1"/>
    <col min="7688" max="7688" width="19.5703125" style="144" customWidth="1"/>
    <col min="7689" max="7689" width="28.42578125" style="144" bestFit="1" customWidth="1"/>
    <col min="7690" max="7690" width="11" style="144" customWidth="1"/>
    <col min="7691" max="7691" width="15.85546875" style="144" customWidth="1"/>
    <col min="7692" max="7693" width="20.85546875" style="144" customWidth="1"/>
    <col min="7694" max="7936" width="9.140625" style="144"/>
    <col min="7937" max="7937" width="17.42578125" style="144" customWidth="1"/>
    <col min="7938" max="7938" width="8.5703125" style="144" customWidth="1"/>
    <col min="7939" max="7939" width="9.42578125" style="144" customWidth="1"/>
    <col min="7940" max="7940" width="10.7109375" style="144" customWidth="1"/>
    <col min="7941" max="7941" width="11.5703125" style="144" customWidth="1"/>
    <col min="7942" max="7942" width="8.28515625" style="144" customWidth="1"/>
    <col min="7943" max="7943" width="17" style="144" customWidth="1"/>
    <col min="7944" max="7944" width="19.5703125" style="144" customWidth="1"/>
    <col min="7945" max="7945" width="28.42578125" style="144" bestFit="1" customWidth="1"/>
    <col min="7946" max="7946" width="11" style="144" customWidth="1"/>
    <col min="7947" max="7947" width="15.85546875" style="144" customWidth="1"/>
    <col min="7948" max="7949" width="20.85546875" style="144" customWidth="1"/>
    <col min="7950" max="8192" width="9.140625" style="144"/>
    <col min="8193" max="8193" width="17.42578125" style="144" customWidth="1"/>
    <col min="8194" max="8194" width="8.5703125" style="144" customWidth="1"/>
    <col min="8195" max="8195" width="9.42578125" style="144" customWidth="1"/>
    <col min="8196" max="8196" width="10.7109375" style="144" customWidth="1"/>
    <col min="8197" max="8197" width="11.5703125" style="144" customWidth="1"/>
    <col min="8198" max="8198" width="8.28515625" style="144" customWidth="1"/>
    <col min="8199" max="8199" width="17" style="144" customWidth="1"/>
    <col min="8200" max="8200" width="19.5703125" style="144" customWidth="1"/>
    <col min="8201" max="8201" width="28.42578125" style="144" bestFit="1" customWidth="1"/>
    <col min="8202" max="8202" width="11" style="144" customWidth="1"/>
    <col min="8203" max="8203" width="15.85546875" style="144" customWidth="1"/>
    <col min="8204" max="8205" width="20.85546875" style="144" customWidth="1"/>
    <col min="8206" max="8448" width="9.140625" style="144"/>
    <col min="8449" max="8449" width="17.42578125" style="144" customWidth="1"/>
    <col min="8450" max="8450" width="8.5703125" style="144" customWidth="1"/>
    <col min="8451" max="8451" width="9.42578125" style="144" customWidth="1"/>
    <col min="8452" max="8452" width="10.7109375" style="144" customWidth="1"/>
    <col min="8453" max="8453" width="11.5703125" style="144" customWidth="1"/>
    <col min="8454" max="8454" width="8.28515625" style="144" customWidth="1"/>
    <col min="8455" max="8455" width="17" style="144" customWidth="1"/>
    <col min="8456" max="8456" width="19.5703125" style="144" customWidth="1"/>
    <col min="8457" max="8457" width="28.42578125" style="144" bestFit="1" customWidth="1"/>
    <col min="8458" max="8458" width="11" style="144" customWidth="1"/>
    <col min="8459" max="8459" width="15.85546875" style="144" customWidth="1"/>
    <col min="8460" max="8461" width="20.85546875" style="144" customWidth="1"/>
    <col min="8462" max="8704" width="9.140625" style="144"/>
    <col min="8705" max="8705" width="17.42578125" style="144" customWidth="1"/>
    <col min="8706" max="8706" width="8.5703125" style="144" customWidth="1"/>
    <col min="8707" max="8707" width="9.42578125" style="144" customWidth="1"/>
    <col min="8708" max="8708" width="10.7109375" style="144" customWidth="1"/>
    <col min="8709" max="8709" width="11.5703125" style="144" customWidth="1"/>
    <col min="8710" max="8710" width="8.28515625" style="144" customWidth="1"/>
    <col min="8711" max="8711" width="17" style="144" customWidth="1"/>
    <col min="8712" max="8712" width="19.5703125" style="144" customWidth="1"/>
    <col min="8713" max="8713" width="28.42578125" style="144" bestFit="1" customWidth="1"/>
    <col min="8714" max="8714" width="11" style="144" customWidth="1"/>
    <col min="8715" max="8715" width="15.85546875" style="144" customWidth="1"/>
    <col min="8716" max="8717" width="20.85546875" style="144" customWidth="1"/>
    <col min="8718" max="8960" width="9.140625" style="144"/>
    <col min="8961" max="8961" width="17.42578125" style="144" customWidth="1"/>
    <col min="8962" max="8962" width="8.5703125" style="144" customWidth="1"/>
    <col min="8963" max="8963" width="9.42578125" style="144" customWidth="1"/>
    <col min="8964" max="8964" width="10.7109375" style="144" customWidth="1"/>
    <col min="8965" max="8965" width="11.5703125" style="144" customWidth="1"/>
    <col min="8966" max="8966" width="8.28515625" style="144" customWidth="1"/>
    <col min="8967" max="8967" width="17" style="144" customWidth="1"/>
    <col min="8968" max="8968" width="19.5703125" style="144" customWidth="1"/>
    <col min="8969" max="8969" width="28.42578125" style="144" bestFit="1" customWidth="1"/>
    <col min="8970" max="8970" width="11" style="144" customWidth="1"/>
    <col min="8971" max="8971" width="15.85546875" style="144" customWidth="1"/>
    <col min="8972" max="8973" width="20.85546875" style="144" customWidth="1"/>
    <col min="8974" max="9216" width="9.140625" style="144"/>
    <col min="9217" max="9217" width="17.42578125" style="144" customWidth="1"/>
    <col min="9218" max="9218" width="8.5703125" style="144" customWidth="1"/>
    <col min="9219" max="9219" width="9.42578125" style="144" customWidth="1"/>
    <col min="9220" max="9220" width="10.7109375" style="144" customWidth="1"/>
    <col min="9221" max="9221" width="11.5703125" style="144" customWidth="1"/>
    <col min="9222" max="9222" width="8.28515625" style="144" customWidth="1"/>
    <col min="9223" max="9223" width="17" style="144" customWidth="1"/>
    <col min="9224" max="9224" width="19.5703125" style="144" customWidth="1"/>
    <col min="9225" max="9225" width="28.42578125" style="144" bestFit="1" customWidth="1"/>
    <col min="9226" max="9226" width="11" style="144" customWidth="1"/>
    <col min="9227" max="9227" width="15.85546875" style="144" customWidth="1"/>
    <col min="9228" max="9229" width="20.85546875" style="144" customWidth="1"/>
    <col min="9230" max="9472" width="9.140625" style="144"/>
    <col min="9473" max="9473" width="17.42578125" style="144" customWidth="1"/>
    <col min="9474" max="9474" width="8.5703125" style="144" customWidth="1"/>
    <col min="9475" max="9475" width="9.42578125" style="144" customWidth="1"/>
    <col min="9476" max="9476" width="10.7109375" style="144" customWidth="1"/>
    <col min="9477" max="9477" width="11.5703125" style="144" customWidth="1"/>
    <col min="9478" max="9478" width="8.28515625" style="144" customWidth="1"/>
    <col min="9479" max="9479" width="17" style="144" customWidth="1"/>
    <col min="9480" max="9480" width="19.5703125" style="144" customWidth="1"/>
    <col min="9481" max="9481" width="28.42578125" style="144" bestFit="1" customWidth="1"/>
    <col min="9482" max="9482" width="11" style="144" customWidth="1"/>
    <col min="9483" max="9483" width="15.85546875" style="144" customWidth="1"/>
    <col min="9484" max="9485" width="20.85546875" style="144" customWidth="1"/>
    <col min="9486" max="9728" width="9.140625" style="144"/>
    <col min="9729" max="9729" width="17.42578125" style="144" customWidth="1"/>
    <col min="9730" max="9730" width="8.5703125" style="144" customWidth="1"/>
    <col min="9731" max="9731" width="9.42578125" style="144" customWidth="1"/>
    <col min="9732" max="9732" width="10.7109375" style="144" customWidth="1"/>
    <col min="9733" max="9733" width="11.5703125" style="144" customWidth="1"/>
    <col min="9734" max="9734" width="8.28515625" style="144" customWidth="1"/>
    <col min="9735" max="9735" width="17" style="144" customWidth="1"/>
    <col min="9736" max="9736" width="19.5703125" style="144" customWidth="1"/>
    <col min="9737" max="9737" width="28.42578125" style="144" bestFit="1" customWidth="1"/>
    <col min="9738" max="9738" width="11" style="144" customWidth="1"/>
    <col min="9739" max="9739" width="15.85546875" style="144" customWidth="1"/>
    <col min="9740" max="9741" width="20.85546875" style="144" customWidth="1"/>
    <col min="9742" max="9984" width="9.140625" style="144"/>
    <col min="9985" max="9985" width="17.42578125" style="144" customWidth="1"/>
    <col min="9986" max="9986" width="8.5703125" style="144" customWidth="1"/>
    <col min="9987" max="9987" width="9.42578125" style="144" customWidth="1"/>
    <col min="9988" max="9988" width="10.7109375" style="144" customWidth="1"/>
    <col min="9989" max="9989" width="11.5703125" style="144" customWidth="1"/>
    <col min="9990" max="9990" width="8.28515625" style="144" customWidth="1"/>
    <col min="9991" max="9991" width="17" style="144" customWidth="1"/>
    <col min="9992" max="9992" width="19.5703125" style="144" customWidth="1"/>
    <col min="9993" max="9993" width="28.42578125" style="144" bestFit="1" customWidth="1"/>
    <col min="9994" max="9994" width="11" style="144" customWidth="1"/>
    <col min="9995" max="9995" width="15.85546875" style="144" customWidth="1"/>
    <col min="9996" max="9997" width="20.85546875" style="144" customWidth="1"/>
    <col min="9998" max="10240" width="9.140625" style="144"/>
    <col min="10241" max="10241" width="17.42578125" style="144" customWidth="1"/>
    <col min="10242" max="10242" width="8.5703125" style="144" customWidth="1"/>
    <col min="10243" max="10243" width="9.42578125" style="144" customWidth="1"/>
    <col min="10244" max="10244" width="10.7109375" style="144" customWidth="1"/>
    <col min="10245" max="10245" width="11.5703125" style="144" customWidth="1"/>
    <col min="10246" max="10246" width="8.28515625" style="144" customWidth="1"/>
    <col min="10247" max="10247" width="17" style="144" customWidth="1"/>
    <col min="10248" max="10248" width="19.5703125" style="144" customWidth="1"/>
    <col min="10249" max="10249" width="28.42578125" style="144" bestFit="1" customWidth="1"/>
    <col min="10250" max="10250" width="11" style="144" customWidth="1"/>
    <col min="10251" max="10251" width="15.85546875" style="144" customWidth="1"/>
    <col min="10252" max="10253" width="20.85546875" style="144" customWidth="1"/>
    <col min="10254" max="10496" width="9.140625" style="144"/>
    <col min="10497" max="10497" width="17.42578125" style="144" customWidth="1"/>
    <col min="10498" max="10498" width="8.5703125" style="144" customWidth="1"/>
    <col min="10499" max="10499" width="9.42578125" style="144" customWidth="1"/>
    <col min="10500" max="10500" width="10.7109375" style="144" customWidth="1"/>
    <col min="10501" max="10501" width="11.5703125" style="144" customWidth="1"/>
    <col min="10502" max="10502" width="8.28515625" style="144" customWidth="1"/>
    <col min="10503" max="10503" width="17" style="144" customWidth="1"/>
    <col min="10504" max="10504" width="19.5703125" style="144" customWidth="1"/>
    <col min="10505" max="10505" width="28.42578125" style="144" bestFit="1" customWidth="1"/>
    <col min="10506" max="10506" width="11" style="144" customWidth="1"/>
    <col min="10507" max="10507" width="15.85546875" style="144" customWidth="1"/>
    <col min="10508" max="10509" width="20.85546875" style="144" customWidth="1"/>
    <col min="10510" max="10752" width="9.140625" style="144"/>
    <col min="10753" max="10753" width="17.42578125" style="144" customWidth="1"/>
    <col min="10754" max="10754" width="8.5703125" style="144" customWidth="1"/>
    <col min="10755" max="10755" width="9.42578125" style="144" customWidth="1"/>
    <col min="10756" max="10756" width="10.7109375" style="144" customWidth="1"/>
    <col min="10757" max="10757" width="11.5703125" style="144" customWidth="1"/>
    <col min="10758" max="10758" width="8.28515625" style="144" customWidth="1"/>
    <col min="10759" max="10759" width="17" style="144" customWidth="1"/>
    <col min="10760" max="10760" width="19.5703125" style="144" customWidth="1"/>
    <col min="10761" max="10761" width="28.42578125" style="144" bestFit="1" customWidth="1"/>
    <col min="10762" max="10762" width="11" style="144" customWidth="1"/>
    <col min="10763" max="10763" width="15.85546875" style="144" customWidth="1"/>
    <col min="10764" max="10765" width="20.85546875" style="144" customWidth="1"/>
    <col min="10766" max="11008" width="9.140625" style="144"/>
    <col min="11009" max="11009" width="17.42578125" style="144" customWidth="1"/>
    <col min="11010" max="11010" width="8.5703125" style="144" customWidth="1"/>
    <col min="11011" max="11011" width="9.42578125" style="144" customWidth="1"/>
    <col min="11012" max="11012" width="10.7109375" style="144" customWidth="1"/>
    <col min="11013" max="11013" width="11.5703125" style="144" customWidth="1"/>
    <col min="11014" max="11014" width="8.28515625" style="144" customWidth="1"/>
    <col min="11015" max="11015" width="17" style="144" customWidth="1"/>
    <col min="11016" max="11016" width="19.5703125" style="144" customWidth="1"/>
    <col min="11017" max="11017" width="28.42578125" style="144" bestFit="1" customWidth="1"/>
    <col min="11018" max="11018" width="11" style="144" customWidth="1"/>
    <col min="11019" max="11019" width="15.85546875" style="144" customWidth="1"/>
    <col min="11020" max="11021" width="20.85546875" style="144" customWidth="1"/>
    <col min="11022" max="11264" width="9.140625" style="144"/>
    <col min="11265" max="11265" width="17.42578125" style="144" customWidth="1"/>
    <col min="11266" max="11266" width="8.5703125" style="144" customWidth="1"/>
    <col min="11267" max="11267" width="9.42578125" style="144" customWidth="1"/>
    <col min="11268" max="11268" width="10.7109375" style="144" customWidth="1"/>
    <col min="11269" max="11269" width="11.5703125" style="144" customWidth="1"/>
    <col min="11270" max="11270" width="8.28515625" style="144" customWidth="1"/>
    <col min="11271" max="11271" width="17" style="144" customWidth="1"/>
    <col min="11272" max="11272" width="19.5703125" style="144" customWidth="1"/>
    <col min="11273" max="11273" width="28.42578125" style="144" bestFit="1" customWidth="1"/>
    <col min="11274" max="11274" width="11" style="144" customWidth="1"/>
    <col min="11275" max="11275" width="15.85546875" style="144" customWidth="1"/>
    <col min="11276" max="11277" width="20.85546875" style="144" customWidth="1"/>
    <col min="11278" max="11520" width="9.140625" style="144"/>
    <col min="11521" max="11521" width="17.42578125" style="144" customWidth="1"/>
    <col min="11522" max="11522" width="8.5703125" style="144" customWidth="1"/>
    <col min="11523" max="11523" width="9.42578125" style="144" customWidth="1"/>
    <col min="11524" max="11524" width="10.7109375" style="144" customWidth="1"/>
    <col min="11525" max="11525" width="11.5703125" style="144" customWidth="1"/>
    <col min="11526" max="11526" width="8.28515625" style="144" customWidth="1"/>
    <col min="11527" max="11527" width="17" style="144" customWidth="1"/>
    <col min="11528" max="11528" width="19.5703125" style="144" customWidth="1"/>
    <col min="11529" max="11529" width="28.42578125" style="144" bestFit="1" customWidth="1"/>
    <col min="11530" max="11530" width="11" style="144" customWidth="1"/>
    <col min="11531" max="11531" width="15.85546875" style="144" customWidth="1"/>
    <col min="11532" max="11533" width="20.85546875" style="144" customWidth="1"/>
    <col min="11534" max="11776" width="9.140625" style="144"/>
    <col min="11777" max="11777" width="17.42578125" style="144" customWidth="1"/>
    <col min="11778" max="11778" width="8.5703125" style="144" customWidth="1"/>
    <col min="11779" max="11779" width="9.42578125" style="144" customWidth="1"/>
    <col min="11780" max="11780" width="10.7109375" style="144" customWidth="1"/>
    <col min="11781" max="11781" width="11.5703125" style="144" customWidth="1"/>
    <col min="11782" max="11782" width="8.28515625" style="144" customWidth="1"/>
    <col min="11783" max="11783" width="17" style="144" customWidth="1"/>
    <col min="11784" max="11784" width="19.5703125" style="144" customWidth="1"/>
    <col min="11785" max="11785" width="28.42578125" style="144" bestFit="1" customWidth="1"/>
    <col min="11786" max="11786" width="11" style="144" customWidth="1"/>
    <col min="11787" max="11787" width="15.85546875" style="144" customWidth="1"/>
    <col min="11788" max="11789" width="20.85546875" style="144" customWidth="1"/>
    <col min="11790" max="12032" width="9.140625" style="144"/>
    <col min="12033" max="12033" width="17.42578125" style="144" customWidth="1"/>
    <col min="12034" max="12034" width="8.5703125" style="144" customWidth="1"/>
    <col min="12035" max="12035" width="9.42578125" style="144" customWidth="1"/>
    <col min="12036" max="12036" width="10.7109375" style="144" customWidth="1"/>
    <col min="12037" max="12037" width="11.5703125" style="144" customWidth="1"/>
    <col min="12038" max="12038" width="8.28515625" style="144" customWidth="1"/>
    <col min="12039" max="12039" width="17" style="144" customWidth="1"/>
    <col min="12040" max="12040" width="19.5703125" style="144" customWidth="1"/>
    <col min="12041" max="12041" width="28.42578125" style="144" bestFit="1" customWidth="1"/>
    <col min="12042" max="12042" width="11" style="144" customWidth="1"/>
    <col min="12043" max="12043" width="15.85546875" style="144" customWidth="1"/>
    <col min="12044" max="12045" width="20.85546875" style="144" customWidth="1"/>
    <col min="12046" max="12288" width="9.140625" style="144"/>
    <col min="12289" max="12289" width="17.42578125" style="144" customWidth="1"/>
    <col min="12290" max="12290" width="8.5703125" style="144" customWidth="1"/>
    <col min="12291" max="12291" width="9.42578125" style="144" customWidth="1"/>
    <col min="12292" max="12292" width="10.7109375" style="144" customWidth="1"/>
    <col min="12293" max="12293" width="11.5703125" style="144" customWidth="1"/>
    <col min="12294" max="12294" width="8.28515625" style="144" customWidth="1"/>
    <col min="12295" max="12295" width="17" style="144" customWidth="1"/>
    <col min="12296" max="12296" width="19.5703125" style="144" customWidth="1"/>
    <col min="12297" max="12297" width="28.42578125" style="144" bestFit="1" customWidth="1"/>
    <col min="12298" max="12298" width="11" style="144" customWidth="1"/>
    <col min="12299" max="12299" width="15.85546875" style="144" customWidth="1"/>
    <col min="12300" max="12301" width="20.85546875" style="144" customWidth="1"/>
    <col min="12302" max="12544" width="9.140625" style="144"/>
    <col min="12545" max="12545" width="17.42578125" style="144" customWidth="1"/>
    <col min="12546" max="12546" width="8.5703125" style="144" customWidth="1"/>
    <col min="12547" max="12547" width="9.42578125" style="144" customWidth="1"/>
    <col min="12548" max="12548" width="10.7109375" style="144" customWidth="1"/>
    <col min="12549" max="12549" width="11.5703125" style="144" customWidth="1"/>
    <col min="12550" max="12550" width="8.28515625" style="144" customWidth="1"/>
    <col min="12551" max="12551" width="17" style="144" customWidth="1"/>
    <col min="12552" max="12552" width="19.5703125" style="144" customWidth="1"/>
    <col min="12553" max="12553" width="28.42578125" style="144" bestFit="1" customWidth="1"/>
    <col min="12554" max="12554" width="11" style="144" customWidth="1"/>
    <col min="12555" max="12555" width="15.85546875" style="144" customWidth="1"/>
    <col min="12556" max="12557" width="20.85546875" style="144" customWidth="1"/>
    <col min="12558" max="12800" width="9.140625" style="144"/>
    <col min="12801" max="12801" width="17.42578125" style="144" customWidth="1"/>
    <col min="12802" max="12802" width="8.5703125" style="144" customWidth="1"/>
    <col min="12803" max="12803" width="9.42578125" style="144" customWidth="1"/>
    <col min="12804" max="12804" width="10.7109375" style="144" customWidth="1"/>
    <col min="12805" max="12805" width="11.5703125" style="144" customWidth="1"/>
    <col min="12806" max="12806" width="8.28515625" style="144" customWidth="1"/>
    <col min="12807" max="12807" width="17" style="144" customWidth="1"/>
    <col min="12808" max="12808" width="19.5703125" style="144" customWidth="1"/>
    <col min="12809" max="12809" width="28.42578125" style="144" bestFit="1" customWidth="1"/>
    <col min="12810" max="12810" width="11" style="144" customWidth="1"/>
    <col min="12811" max="12811" width="15.85546875" style="144" customWidth="1"/>
    <col min="12812" max="12813" width="20.85546875" style="144" customWidth="1"/>
    <col min="12814" max="13056" width="9.140625" style="144"/>
    <col min="13057" max="13057" width="17.42578125" style="144" customWidth="1"/>
    <col min="13058" max="13058" width="8.5703125" style="144" customWidth="1"/>
    <col min="13059" max="13059" width="9.42578125" style="144" customWidth="1"/>
    <col min="13060" max="13060" width="10.7109375" style="144" customWidth="1"/>
    <col min="13061" max="13061" width="11.5703125" style="144" customWidth="1"/>
    <col min="13062" max="13062" width="8.28515625" style="144" customWidth="1"/>
    <col min="13063" max="13063" width="17" style="144" customWidth="1"/>
    <col min="13064" max="13064" width="19.5703125" style="144" customWidth="1"/>
    <col min="13065" max="13065" width="28.42578125" style="144" bestFit="1" customWidth="1"/>
    <col min="13066" max="13066" width="11" style="144" customWidth="1"/>
    <col min="13067" max="13067" width="15.85546875" style="144" customWidth="1"/>
    <col min="13068" max="13069" width="20.85546875" style="144" customWidth="1"/>
    <col min="13070" max="13312" width="9.140625" style="144"/>
    <col min="13313" max="13313" width="17.42578125" style="144" customWidth="1"/>
    <col min="13314" max="13314" width="8.5703125" style="144" customWidth="1"/>
    <col min="13315" max="13315" width="9.42578125" style="144" customWidth="1"/>
    <col min="13316" max="13316" width="10.7109375" style="144" customWidth="1"/>
    <col min="13317" max="13317" width="11.5703125" style="144" customWidth="1"/>
    <col min="13318" max="13318" width="8.28515625" style="144" customWidth="1"/>
    <col min="13319" max="13319" width="17" style="144" customWidth="1"/>
    <col min="13320" max="13320" width="19.5703125" style="144" customWidth="1"/>
    <col min="13321" max="13321" width="28.42578125" style="144" bestFit="1" customWidth="1"/>
    <col min="13322" max="13322" width="11" style="144" customWidth="1"/>
    <col min="13323" max="13323" width="15.85546875" style="144" customWidth="1"/>
    <col min="13324" max="13325" width="20.85546875" style="144" customWidth="1"/>
    <col min="13326" max="13568" width="9.140625" style="144"/>
    <col min="13569" max="13569" width="17.42578125" style="144" customWidth="1"/>
    <col min="13570" max="13570" width="8.5703125" style="144" customWidth="1"/>
    <col min="13571" max="13571" width="9.42578125" style="144" customWidth="1"/>
    <col min="13572" max="13572" width="10.7109375" style="144" customWidth="1"/>
    <col min="13573" max="13573" width="11.5703125" style="144" customWidth="1"/>
    <col min="13574" max="13574" width="8.28515625" style="144" customWidth="1"/>
    <col min="13575" max="13575" width="17" style="144" customWidth="1"/>
    <col min="13576" max="13576" width="19.5703125" style="144" customWidth="1"/>
    <col min="13577" max="13577" width="28.42578125" style="144" bestFit="1" customWidth="1"/>
    <col min="13578" max="13578" width="11" style="144" customWidth="1"/>
    <col min="13579" max="13579" width="15.85546875" style="144" customWidth="1"/>
    <col min="13580" max="13581" width="20.85546875" style="144" customWidth="1"/>
    <col min="13582" max="13824" width="9.140625" style="144"/>
    <col min="13825" max="13825" width="17.42578125" style="144" customWidth="1"/>
    <col min="13826" max="13826" width="8.5703125" style="144" customWidth="1"/>
    <col min="13827" max="13827" width="9.42578125" style="144" customWidth="1"/>
    <col min="13828" max="13828" width="10.7109375" style="144" customWidth="1"/>
    <col min="13829" max="13829" width="11.5703125" style="144" customWidth="1"/>
    <col min="13830" max="13830" width="8.28515625" style="144" customWidth="1"/>
    <col min="13831" max="13831" width="17" style="144" customWidth="1"/>
    <col min="13832" max="13832" width="19.5703125" style="144" customWidth="1"/>
    <col min="13833" max="13833" width="28.42578125" style="144" bestFit="1" customWidth="1"/>
    <col min="13834" max="13834" width="11" style="144" customWidth="1"/>
    <col min="13835" max="13835" width="15.85546875" style="144" customWidth="1"/>
    <col min="13836" max="13837" width="20.85546875" style="144" customWidth="1"/>
    <col min="13838" max="14080" width="9.140625" style="144"/>
    <col min="14081" max="14081" width="17.42578125" style="144" customWidth="1"/>
    <col min="14082" max="14082" width="8.5703125" style="144" customWidth="1"/>
    <col min="14083" max="14083" width="9.42578125" style="144" customWidth="1"/>
    <col min="14084" max="14084" width="10.7109375" style="144" customWidth="1"/>
    <col min="14085" max="14085" width="11.5703125" style="144" customWidth="1"/>
    <col min="14086" max="14086" width="8.28515625" style="144" customWidth="1"/>
    <col min="14087" max="14087" width="17" style="144" customWidth="1"/>
    <col min="14088" max="14088" width="19.5703125" style="144" customWidth="1"/>
    <col min="14089" max="14089" width="28.42578125" style="144" bestFit="1" customWidth="1"/>
    <col min="14090" max="14090" width="11" style="144" customWidth="1"/>
    <col min="14091" max="14091" width="15.85546875" style="144" customWidth="1"/>
    <col min="14092" max="14093" width="20.85546875" style="144" customWidth="1"/>
    <col min="14094" max="14336" width="9.140625" style="144"/>
    <col min="14337" max="14337" width="17.42578125" style="144" customWidth="1"/>
    <col min="14338" max="14338" width="8.5703125" style="144" customWidth="1"/>
    <col min="14339" max="14339" width="9.42578125" style="144" customWidth="1"/>
    <col min="14340" max="14340" width="10.7109375" style="144" customWidth="1"/>
    <col min="14341" max="14341" width="11.5703125" style="144" customWidth="1"/>
    <col min="14342" max="14342" width="8.28515625" style="144" customWidth="1"/>
    <col min="14343" max="14343" width="17" style="144" customWidth="1"/>
    <col min="14344" max="14344" width="19.5703125" style="144" customWidth="1"/>
    <col min="14345" max="14345" width="28.42578125" style="144" bestFit="1" customWidth="1"/>
    <col min="14346" max="14346" width="11" style="144" customWidth="1"/>
    <col min="14347" max="14347" width="15.85546875" style="144" customWidth="1"/>
    <col min="14348" max="14349" width="20.85546875" style="144" customWidth="1"/>
    <col min="14350" max="14592" width="9.140625" style="144"/>
    <col min="14593" max="14593" width="17.42578125" style="144" customWidth="1"/>
    <col min="14594" max="14594" width="8.5703125" style="144" customWidth="1"/>
    <col min="14595" max="14595" width="9.42578125" style="144" customWidth="1"/>
    <col min="14596" max="14596" width="10.7109375" style="144" customWidth="1"/>
    <col min="14597" max="14597" width="11.5703125" style="144" customWidth="1"/>
    <col min="14598" max="14598" width="8.28515625" style="144" customWidth="1"/>
    <col min="14599" max="14599" width="17" style="144" customWidth="1"/>
    <col min="14600" max="14600" width="19.5703125" style="144" customWidth="1"/>
    <col min="14601" max="14601" width="28.42578125" style="144" bestFit="1" customWidth="1"/>
    <col min="14602" max="14602" width="11" style="144" customWidth="1"/>
    <col min="14603" max="14603" width="15.85546875" style="144" customWidth="1"/>
    <col min="14604" max="14605" width="20.85546875" style="144" customWidth="1"/>
    <col min="14606" max="14848" width="9.140625" style="144"/>
    <col min="14849" max="14849" width="17.42578125" style="144" customWidth="1"/>
    <col min="14850" max="14850" width="8.5703125" style="144" customWidth="1"/>
    <col min="14851" max="14851" width="9.42578125" style="144" customWidth="1"/>
    <col min="14852" max="14852" width="10.7109375" style="144" customWidth="1"/>
    <col min="14853" max="14853" width="11.5703125" style="144" customWidth="1"/>
    <col min="14854" max="14854" width="8.28515625" style="144" customWidth="1"/>
    <col min="14855" max="14855" width="17" style="144" customWidth="1"/>
    <col min="14856" max="14856" width="19.5703125" style="144" customWidth="1"/>
    <col min="14857" max="14857" width="28.42578125" style="144" bestFit="1" customWidth="1"/>
    <col min="14858" max="14858" width="11" style="144" customWidth="1"/>
    <col min="14859" max="14859" width="15.85546875" style="144" customWidth="1"/>
    <col min="14860" max="14861" width="20.85546875" style="144" customWidth="1"/>
    <col min="14862" max="15104" width="9.140625" style="144"/>
    <col min="15105" max="15105" width="17.42578125" style="144" customWidth="1"/>
    <col min="15106" max="15106" width="8.5703125" style="144" customWidth="1"/>
    <col min="15107" max="15107" width="9.42578125" style="144" customWidth="1"/>
    <col min="15108" max="15108" width="10.7109375" style="144" customWidth="1"/>
    <col min="15109" max="15109" width="11.5703125" style="144" customWidth="1"/>
    <col min="15110" max="15110" width="8.28515625" style="144" customWidth="1"/>
    <col min="15111" max="15111" width="17" style="144" customWidth="1"/>
    <col min="15112" max="15112" width="19.5703125" style="144" customWidth="1"/>
    <col min="15113" max="15113" width="28.42578125" style="144" bestFit="1" customWidth="1"/>
    <col min="15114" max="15114" width="11" style="144" customWidth="1"/>
    <col min="15115" max="15115" width="15.85546875" style="144" customWidth="1"/>
    <col min="15116" max="15117" width="20.85546875" style="144" customWidth="1"/>
    <col min="15118" max="15360" width="9.140625" style="144"/>
    <col min="15361" max="15361" width="17.42578125" style="144" customWidth="1"/>
    <col min="15362" max="15362" width="8.5703125" style="144" customWidth="1"/>
    <col min="15363" max="15363" width="9.42578125" style="144" customWidth="1"/>
    <col min="15364" max="15364" width="10.7109375" style="144" customWidth="1"/>
    <col min="15365" max="15365" width="11.5703125" style="144" customWidth="1"/>
    <col min="15366" max="15366" width="8.28515625" style="144" customWidth="1"/>
    <col min="15367" max="15367" width="17" style="144" customWidth="1"/>
    <col min="15368" max="15368" width="19.5703125" style="144" customWidth="1"/>
    <col min="15369" max="15369" width="28.42578125" style="144" bestFit="1" customWidth="1"/>
    <col min="15370" max="15370" width="11" style="144" customWidth="1"/>
    <col min="15371" max="15371" width="15.85546875" style="144" customWidth="1"/>
    <col min="15372" max="15373" width="20.85546875" style="144" customWidth="1"/>
    <col min="15374" max="15616" width="9.140625" style="144"/>
    <col min="15617" max="15617" width="17.42578125" style="144" customWidth="1"/>
    <col min="15618" max="15618" width="8.5703125" style="144" customWidth="1"/>
    <col min="15619" max="15619" width="9.42578125" style="144" customWidth="1"/>
    <col min="15620" max="15620" width="10.7109375" style="144" customWidth="1"/>
    <col min="15621" max="15621" width="11.5703125" style="144" customWidth="1"/>
    <col min="15622" max="15622" width="8.28515625" style="144" customWidth="1"/>
    <col min="15623" max="15623" width="17" style="144" customWidth="1"/>
    <col min="15624" max="15624" width="19.5703125" style="144" customWidth="1"/>
    <col min="15625" max="15625" width="28.42578125" style="144" bestFit="1" customWidth="1"/>
    <col min="15626" max="15626" width="11" style="144" customWidth="1"/>
    <col min="15627" max="15627" width="15.85546875" style="144" customWidth="1"/>
    <col min="15628" max="15629" width="20.85546875" style="144" customWidth="1"/>
    <col min="15630" max="15872" width="9.140625" style="144"/>
    <col min="15873" max="15873" width="17.42578125" style="144" customWidth="1"/>
    <col min="15874" max="15874" width="8.5703125" style="144" customWidth="1"/>
    <col min="15875" max="15875" width="9.42578125" style="144" customWidth="1"/>
    <col min="15876" max="15876" width="10.7109375" style="144" customWidth="1"/>
    <col min="15877" max="15877" width="11.5703125" style="144" customWidth="1"/>
    <col min="15878" max="15878" width="8.28515625" style="144" customWidth="1"/>
    <col min="15879" max="15879" width="17" style="144" customWidth="1"/>
    <col min="15880" max="15880" width="19.5703125" style="144" customWidth="1"/>
    <col min="15881" max="15881" width="28.42578125" style="144" bestFit="1" customWidth="1"/>
    <col min="15882" max="15882" width="11" style="144" customWidth="1"/>
    <col min="15883" max="15883" width="15.85546875" style="144" customWidth="1"/>
    <col min="15884" max="15885" width="20.85546875" style="144" customWidth="1"/>
    <col min="15886" max="16128" width="9.140625" style="144"/>
    <col min="16129" max="16129" width="17.42578125" style="144" customWidth="1"/>
    <col min="16130" max="16130" width="8.5703125" style="144" customWidth="1"/>
    <col min="16131" max="16131" width="9.42578125" style="144" customWidth="1"/>
    <col min="16132" max="16132" width="10.7109375" style="144" customWidth="1"/>
    <col min="16133" max="16133" width="11.5703125" style="144" customWidth="1"/>
    <col min="16134" max="16134" width="8.28515625" style="144" customWidth="1"/>
    <col min="16135" max="16135" width="17" style="144" customWidth="1"/>
    <col min="16136" max="16136" width="19.5703125" style="144" customWidth="1"/>
    <col min="16137" max="16137" width="28.42578125" style="144" bestFit="1" customWidth="1"/>
    <col min="16138" max="16138" width="11" style="144" customWidth="1"/>
    <col min="16139" max="16139" width="15.85546875" style="144" customWidth="1"/>
    <col min="16140" max="16141" width="20.85546875" style="144" customWidth="1"/>
    <col min="16142" max="16384" width="9.140625" style="144"/>
  </cols>
  <sheetData>
    <row r="1" spans="1:15" ht="15.75" thickBot="1" x14ac:dyDescent="0.3">
      <c r="A1" s="298" t="s">
        <v>240</v>
      </c>
      <c r="B1" s="298"/>
      <c r="C1" s="298"/>
      <c r="D1" s="298"/>
      <c r="E1" s="298"/>
      <c r="F1" s="298"/>
      <c r="G1" s="298"/>
      <c r="H1" s="298"/>
      <c r="I1" s="298"/>
    </row>
    <row r="2" spans="1:15" ht="15.75" thickBot="1" x14ac:dyDescent="0.3">
      <c r="A2" s="306" t="s">
        <v>69</v>
      </c>
      <c r="B2" s="306"/>
      <c r="C2" s="306"/>
      <c r="D2" s="306"/>
      <c r="E2" s="306"/>
      <c r="F2" s="306"/>
      <c r="G2" s="306"/>
      <c r="H2" s="306"/>
      <c r="I2" s="306"/>
    </row>
    <row r="3" spans="1:15" ht="60" x14ac:dyDescent="0.25">
      <c r="A3" s="127" t="s">
        <v>70</v>
      </c>
      <c r="B3" s="127" t="s">
        <v>71</v>
      </c>
      <c r="C3" s="127" t="s">
        <v>6</v>
      </c>
      <c r="D3" s="127" t="s">
        <v>72</v>
      </c>
      <c r="E3" s="127" t="s">
        <v>73</v>
      </c>
      <c r="F3" s="127" t="s">
        <v>213</v>
      </c>
      <c r="G3" s="127" t="s">
        <v>74</v>
      </c>
      <c r="H3" s="127" t="s">
        <v>75</v>
      </c>
      <c r="I3" s="127" t="s">
        <v>214</v>
      </c>
    </row>
    <row r="4" spans="1:15" ht="30" x14ac:dyDescent="0.25">
      <c r="A4" s="128" t="s">
        <v>236</v>
      </c>
      <c r="B4" s="129" t="s">
        <v>9</v>
      </c>
      <c r="C4" s="130" t="s">
        <v>7</v>
      </c>
      <c r="D4" s="131">
        <f>'TÉCNICO DE REFRIGERAÇÃO 2024'!D85</f>
        <v>0</v>
      </c>
      <c r="E4" s="132">
        <v>1</v>
      </c>
      <c r="F4" s="133">
        <v>1</v>
      </c>
      <c r="G4" s="134">
        <f>ROUND(D4*E4*F4,2)</f>
        <v>0</v>
      </c>
      <c r="H4" s="134">
        <f>ROUND(G4*12,2)</f>
        <v>0</v>
      </c>
      <c r="I4" s="134">
        <f>H4*3</f>
        <v>0</v>
      </c>
    </row>
    <row r="5" spans="1:15" ht="30" x14ac:dyDescent="0.25">
      <c r="A5" s="135" t="s">
        <v>0</v>
      </c>
      <c r="B5" s="136" t="s">
        <v>9</v>
      </c>
      <c r="C5" s="137" t="s">
        <v>7</v>
      </c>
      <c r="D5" s="138">
        <f>'MECÂNICO DE REFRIGERAÇÃO 2024'!D85</f>
        <v>0</v>
      </c>
      <c r="E5" s="139">
        <v>1</v>
      </c>
      <c r="F5" s="140">
        <v>2</v>
      </c>
      <c r="G5" s="141">
        <f>ROUND(D5*E5*F5,2)</f>
        <v>0</v>
      </c>
      <c r="H5" s="141">
        <f>ROUND(G5*12,2)</f>
        <v>0</v>
      </c>
      <c r="I5" s="134">
        <f>H5*3</f>
        <v>0</v>
      </c>
    </row>
    <row r="6" spans="1:15" ht="31.5" customHeight="1" thickBot="1" x14ac:dyDescent="0.3">
      <c r="A6" s="135" t="s">
        <v>237</v>
      </c>
      <c r="B6" s="136" t="s">
        <v>9</v>
      </c>
      <c r="C6" s="137" t="s">
        <v>7</v>
      </c>
      <c r="D6" s="138">
        <f>'AUXILIAR DE REFRIGERAÇÃO 2024'!D85</f>
        <v>0</v>
      </c>
      <c r="E6" s="139">
        <v>1</v>
      </c>
      <c r="F6" s="140">
        <v>2</v>
      </c>
      <c r="G6" s="141">
        <f>ROUND(D6*E6*F6,2)</f>
        <v>0</v>
      </c>
      <c r="H6" s="141">
        <f>ROUND(G6*12,2)</f>
        <v>0</v>
      </c>
      <c r="I6" s="134">
        <f>H6*3</f>
        <v>0</v>
      </c>
    </row>
    <row r="7" spans="1:15" ht="15.75" thickBot="1" x14ac:dyDescent="0.3">
      <c r="A7" s="204" t="s">
        <v>212</v>
      </c>
      <c r="B7" s="204"/>
      <c r="C7" s="204"/>
      <c r="D7" s="204"/>
      <c r="E7" s="204"/>
      <c r="F7" s="142"/>
      <c r="G7" s="143">
        <f>ROUND(SUM(G4:G6),2)</f>
        <v>0</v>
      </c>
      <c r="H7" s="143">
        <f>ROUND(SUM(H4:H6),2)</f>
        <v>0</v>
      </c>
      <c r="I7" s="143">
        <f>ROUND(SUM(I4:I6),2)</f>
        <v>0</v>
      </c>
    </row>
    <row r="8" spans="1:15" ht="15.75" thickBot="1" x14ac:dyDescent="0.3">
      <c r="F8" s="121"/>
      <c r="G8" s="121"/>
      <c r="O8" s="205"/>
    </row>
    <row r="9" spans="1:15" ht="15.75" thickBot="1" x14ac:dyDescent="0.3">
      <c r="A9" s="289" t="s">
        <v>244</v>
      </c>
      <c r="B9" s="290"/>
      <c r="C9" s="290"/>
      <c r="D9" s="290"/>
      <c r="E9" s="290"/>
      <c r="F9" s="290"/>
      <c r="G9" s="290"/>
      <c r="H9" s="290"/>
      <c r="I9" s="291"/>
      <c r="O9" s="205"/>
    </row>
    <row r="10" spans="1:15" x14ac:dyDescent="0.25">
      <c r="A10" s="280" t="s">
        <v>238</v>
      </c>
      <c r="B10" s="281"/>
      <c r="C10" s="281"/>
      <c r="D10" s="281"/>
      <c r="E10" s="281"/>
      <c r="F10" s="281"/>
      <c r="G10" s="281"/>
      <c r="H10" s="281"/>
      <c r="I10" s="282"/>
      <c r="O10" s="205"/>
    </row>
    <row r="11" spans="1:15" ht="15" customHeight="1" x14ac:dyDescent="0.25">
      <c r="A11" s="283" t="s">
        <v>215</v>
      </c>
      <c r="B11" s="284"/>
      <c r="C11" s="284"/>
      <c r="D11" s="284"/>
      <c r="E11" s="284"/>
      <c r="F11" s="284"/>
      <c r="G11" s="284"/>
      <c r="H11" s="284"/>
      <c r="I11" s="285"/>
      <c r="O11" s="205"/>
    </row>
    <row r="12" spans="1:15" x14ac:dyDescent="0.25">
      <c r="A12" s="206" t="s">
        <v>216</v>
      </c>
      <c r="B12" s="286" t="s">
        <v>217</v>
      </c>
      <c r="C12" s="286"/>
      <c r="D12" s="286"/>
      <c r="E12" s="286"/>
      <c r="F12" s="286"/>
      <c r="G12" s="206" t="s">
        <v>66</v>
      </c>
      <c r="H12" s="206" t="s">
        <v>211</v>
      </c>
      <c r="I12" s="206" t="s">
        <v>218</v>
      </c>
      <c r="O12" s="205"/>
    </row>
    <row r="13" spans="1:15" ht="31.5" customHeight="1" x14ac:dyDescent="0.25">
      <c r="A13" s="207" t="s">
        <v>219</v>
      </c>
      <c r="B13" s="287" t="s">
        <v>220</v>
      </c>
      <c r="C13" s="287"/>
      <c r="D13" s="287"/>
      <c r="E13" s="287"/>
      <c r="F13" s="287"/>
      <c r="G13" s="288"/>
      <c r="H13" s="208">
        <v>181461.64</v>
      </c>
      <c r="I13" s="208">
        <f>H13*3</f>
        <v>544384.92000000004</v>
      </c>
      <c r="O13" s="205"/>
    </row>
    <row r="14" spans="1:15" ht="78" customHeight="1" x14ac:dyDescent="0.25">
      <c r="A14" s="207" t="s">
        <v>221</v>
      </c>
      <c r="B14" s="287" t="s">
        <v>243</v>
      </c>
      <c r="C14" s="287"/>
      <c r="D14" s="287"/>
      <c r="E14" s="287"/>
      <c r="F14" s="292"/>
      <c r="G14" s="233"/>
      <c r="H14" s="209">
        <f>H13*G14/100</f>
        <v>0</v>
      </c>
      <c r="I14" s="210">
        <f>I13*G14</f>
        <v>0</v>
      </c>
      <c r="O14" s="205"/>
    </row>
    <row r="15" spans="1:15" ht="32.25" customHeight="1" x14ac:dyDescent="0.25">
      <c r="A15" s="206" t="s">
        <v>222</v>
      </c>
      <c r="B15" s="286" t="s">
        <v>223</v>
      </c>
      <c r="C15" s="286"/>
      <c r="D15" s="286"/>
      <c r="E15" s="286"/>
      <c r="F15" s="286"/>
      <c r="G15" s="305"/>
      <c r="H15" s="211">
        <f>H13-H14</f>
        <v>181461.64</v>
      </c>
      <c r="I15" s="211">
        <f>I13-I14</f>
        <v>544384.92000000004</v>
      </c>
      <c r="O15" s="205"/>
    </row>
    <row r="16" spans="1:15" x14ac:dyDescent="0.25">
      <c r="A16" s="212"/>
      <c r="B16" s="212"/>
      <c r="C16" s="212"/>
      <c r="D16" s="212"/>
      <c r="E16" s="212"/>
      <c r="F16" s="212"/>
      <c r="G16" s="212"/>
      <c r="H16" s="212"/>
      <c r="O16" s="205"/>
    </row>
    <row r="17" spans="1:9" ht="20.25" customHeight="1" x14ac:dyDescent="0.25">
      <c r="A17" s="302" t="s">
        <v>224</v>
      </c>
      <c r="B17" s="303"/>
      <c r="C17" s="303"/>
      <c r="D17" s="303"/>
      <c r="E17" s="303"/>
      <c r="F17" s="303"/>
      <c r="G17" s="303"/>
      <c r="H17" s="303"/>
      <c r="I17" s="304"/>
    </row>
    <row r="18" spans="1:9" ht="31.5" customHeight="1" x14ac:dyDescent="0.25">
      <c r="A18" s="213" t="s">
        <v>216</v>
      </c>
      <c r="B18" s="283" t="s">
        <v>217</v>
      </c>
      <c r="C18" s="284"/>
      <c r="D18" s="284"/>
      <c r="E18" s="284"/>
      <c r="F18" s="285"/>
      <c r="G18" s="213" t="s">
        <v>225</v>
      </c>
      <c r="H18" s="213" t="s">
        <v>211</v>
      </c>
      <c r="I18" s="213" t="s">
        <v>218</v>
      </c>
    </row>
    <row r="19" spans="1:9" ht="49.5" customHeight="1" x14ac:dyDescent="0.25">
      <c r="A19" s="207" t="s">
        <v>219</v>
      </c>
      <c r="B19" s="292" t="str">
        <f>DESLOCAMENTO!A27</f>
        <v>Para estimativa de custo com deslocamento sob demanda, consideramos 04 (quatro) viagens/mês para cada subseção</v>
      </c>
      <c r="C19" s="293"/>
      <c r="D19" s="293"/>
      <c r="E19" s="293"/>
      <c r="F19" s="294"/>
      <c r="G19" s="214">
        <f>DESLOCAMENTO!F32</f>
        <v>0</v>
      </c>
      <c r="H19" s="214">
        <f>G19*12</f>
        <v>0</v>
      </c>
      <c r="I19" s="214">
        <f>H19*3</f>
        <v>0</v>
      </c>
    </row>
    <row r="20" spans="1:9" ht="44.25" customHeight="1" x14ac:dyDescent="0.25">
      <c r="A20" s="206" t="s">
        <v>221</v>
      </c>
      <c r="B20" s="283" t="s">
        <v>226</v>
      </c>
      <c r="C20" s="284"/>
      <c r="D20" s="284"/>
      <c r="E20" s="284"/>
      <c r="F20" s="285"/>
      <c r="G20" s="211">
        <f>SUM(G19:G19)</f>
        <v>0</v>
      </c>
      <c r="H20" s="211">
        <f>SUM(H19:H19)</f>
        <v>0</v>
      </c>
      <c r="I20" s="211">
        <f>SUM(I19:I19)</f>
        <v>0</v>
      </c>
    </row>
    <row r="21" spans="1:9" x14ac:dyDescent="0.25">
      <c r="A21" s="212"/>
      <c r="B21" s="212"/>
      <c r="C21" s="212"/>
      <c r="D21" s="212"/>
      <c r="E21" s="212"/>
      <c r="F21" s="212"/>
      <c r="G21" s="212"/>
      <c r="H21" s="212"/>
    </row>
    <row r="22" spans="1:9" ht="15" customHeight="1" x14ac:dyDescent="0.25">
      <c r="A22" s="295" t="s">
        <v>227</v>
      </c>
      <c r="B22" s="296"/>
      <c r="C22" s="296"/>
      <c r="D22" s="296"/>
      <c r="E22" s="296"/>
      <c r="F22" s="296"/>
      <c r="G22" s="297"/>
      <c r="H22" s="215" t="s">
        <v>228</v>
      </c>
      <c r="I22" s="215" t="s">
        <v>229</v>
      </c>
    </row>
    <row r="23" spans="1:9" ht="15" customHeight="1" x14ac:dyDescent="0.25">
      <c r="A23" s="216" t="s">
        <v>230</v>
      </c>
      <c r="B23" s="299" t="s">
        <v>217</v>
      </c>
      <c r="C23" s="300"/>
      <c r="D23" s="300"/>
      <c r="E23" s="300"/>
      <c r="F23" s="300"/>
      <c r="G23" s="301"/>
      <c r="H23" s="216" t="s">
        <v>231</v>
      </c>
      <c r="I23" s="216" t="s">
        <v>231</v>
      </c>
    </row>
    <row r="24" spans="1:9" ht="15" customHeight="1" x14ac:dyDescent="0.25">
      <c r="A24" s="207" t="s">
        <v>219</v>
      </c>
      <c r="B24" s="292" t="s">
        <v>232</v>
      </c>
      <c r="C24" s="293"/>
      <c r="D24" s="293"/>
      <c r="E24" s="293"/>
      <c r="F24" s="293"/>
      <c r="G24" s="294"/>
      <c r="H24" s="210">
        <f>H7</f>
        <v>0</v>
      </c>
      <c r="I24" s="210">
        <f>H24*3</f>
        <v>0</v>
      </c>
    </row>
    <row r="25" spans="1:9" ht="28.5" customHeight="1" x14ac:dyDescent="0.25">
      <c r="A25" s="207" t="s">
        <v>221</v>
      </c>
      <c r="B25" s="292" t="s">
        <v>233</v>
      </c>
      <c r="C25" s="293"/>
      <c r="D25" s="293"/>
      <c r="E25" s="293"/>
      <c r="F25" s="293"/>
      <c r="G25" s="294"/>
      <c r="H25" s="210">
        <f>H15</f>
        <v>181461.64</v>
      </c>
      <c r="I25" s="210">
        <f>H25*3</f>
        <v>544384.92000000004</v>
      </c>
    </row>
    <row r="26" spans="1:9" ht="21.75" customHeight="1" x14ac:dyDescent="0.25">
      <c r="A26" s="207" t="s">
        <v>222</v>
      </c>
      <c r="B26" s="292" t="s">
        <v>235</v>
      </c>
      <c r="C26" s="293"/>
      <c r="D26" s="293"/>
      <c r="E26" s="293"/>
      <c r="F26" s="293"/>
      <c r="G26" s="294"/>
      <c r="H26" s="210">
        <f>H20</f>
        <v>0</v>
      </c>
      <c r="I26" s="210">
        <f>H26*3</f>
        <v>0</v>
      </c>
    </row>
    <row r="27" spans="1:9" ht="15" customHeight="1" x14ac:dyDescent="0.25">
      <c r="A27" s="215" t="s">
        <v>234</v>
      </c>
      <c r="B27" s="295" t="s">
        <v>239</v>
      </c>
      <c r="C27" s="296"/>
      <c r="D27" s="296"/>
      <c r="E27" s="296"/>
      <c r="F27" s="296"/>
      <c r="G27" s="297"/>
      <c r="H27" s="217">
        <f>SUM(H24:H26)</f>
        <v>181461.64</v>
      </c>
      <c r="I27" s="217">
        <f>SUM(I24:I26)</f>
        <v>544384.92000000004</v>
      </c>
    </row>
  </sheetData>
  <sheetProtection algorithmName="SHA-512" hashValue="WGY+vN852ci+iQyIS+cWWVVDo4fGimgGQluqd8NYFArQUmPUCvo9HZP69lRyNSNqQVr2R/qa3U3H+6QDLp/W4g==" saltValue="xFwzOrG5ENz5wWNRklbJ/g==" spinCount="100000" sheet="1" formatColumns="0" formatRows="0" selectLockedCells="1"/>
  <mergeCells count="19">
    <mergeCell ref="B26:G26"/>
    <mergeCell ref="B27:G27"/>
    <mergeCell ref="A1:I1"/>
    <mergeCell ref="B20:F20"/>
    <mergeCell ref="A22:G22"/>
    <mergeCell ref="B23:G23"/>
    <mergeCell ref="B24:G24"/>
    <mergeCell ref="B25:G25"/>
    <mergeCell ref="A17:I17"/>
    <mergeCell ref="B18:F18"/>
    <mergeCell ref="B19:F19"/>
    <mergeCell ref="B14:F14"/>
    <mergeCell ref="B15:G15"/>
    <mergeCell ref="A2:I2"/>
    <mergeCell ref="A10:I10"/>
    <mergeCell ref="A11:I11"/>
    <mergeCell ref="B12:F12"/>
    <mergeCell ref="B13:G13"/>
    <mergeCell ref="A9:I9"/>
  </mergeCells>
  <dataValidations count="1">
    <dataValidation type="custom" operator="greaterThanOrEqual" allowBlank="1" showInputMessage="1" showErrorMessage="1" error="Desconto não pode ser superior a 16%" sqref="G14">
      <formula1>OR(G14=0,G14&lt;=16)</formula1>
    </dataValidation>
  </dataValidations>
  <pageMargins left="0.511811024" right="0.511811024" top="0.78740157499999996" bottom="0.78740157499999996" header="0.31496062000000002" footer="0.31496062000000002"/>
  <pageSetup scale="7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TÉCNICO DE REFRIGERAÇÃO 2024</vt:lpstr>
      <vt:lpstr>MECÂNICO DE REFRIGERAÇÃO 2024</vt:lpstr>
      <vt:lpstr>AUXILIAR DE REFRIGERAÇÃO 2024</vt:lpstr>
      <vt:lpstr>UNIFORMES</vt:lpstr>
      <vt:lpstr>EPI's</vt:lpstr>
      <vt:lpstr>FERRAMENTAS</vt:lpstr>
      <vt:lpstr>DESLOCAMENTO</vt:lpstr>
      <vt:lpstr>Resumo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Carlos Henrique Lima de Alcântara</cp:lastModifiedBy>
  <cp:lastPrinted>2024-03-11T19:43:33Z</cp:lastPrinted>
  <dcterms:created xsi:type="dcterms:W3CDTF">2022-03-16T19:55:35Z</dcterms:created>
  <dcterms:modified xsi:type="dcterms:W3CDTF">2024-04-30T13:54:38Z</dcterms:modified>
</cp:coreProperties>
</file>